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defaultThemeVersion="166925"/>
  <mc:AlternateContent xmlns:mc="http://schemas.openxmlformats.org/markup-compatibility/2006">
    <mc:Choice Requires="x15">
      <x15ac:absPath xmlns:x15ac="http://schemas.microsoft.com/office/spreadsheetml/2010/11/ac" url="https://fenavi-my.sharepoint.com/personal/digitador_tecnico_fenavi_org/Documents/Documentos/BASE DE DATOS/2026/MATERIAL CONVENIO 2026/MODELOS/"/>
    </mc:Choice>
  </mc:AlternateContent>
  <xr:revisionPtr revIDLastSave="2" documentId="8_{2576CEFE-0AEE-4D6D-9284-24A137BA0D99}" xr6:coauthVersionLast="47" xr6:coauthVersionMax="47" xr10:uidLastSave="{2D1BD7CE-2260-42FF-8634-FF9DA86F9309}"/>
  <bookViews>
    <workbookView xWindow="-120" yWindow="-120" windowWidth="20730" windowHeight="11040" tabRatio="555" firstSheet="1" activeTab="3" xr2:uid="{00000000-000D-0000-FFFF-FFFF00000000}"/>
  </bookViews>
  <sheets>
    <sheet name="Hoja2" sheetId="2" state="hidden" r:id="rId1"/>
    <sheet name="Consolidado No. Mx" sheetId="5" r:id="rId2"/>
    <sheet name="IDENTIFICACIÓN MATERIAL" sheetId="1" r:id="rId3"/>
    <sheet name="TABLA DINAMICA TOTALES" sheetId="13" r:id="rId4"/>
  </sheets>
  <definedNames>
    <definedName name="_xlnm._FilterDatabase" localSheetId="2" hidden="1">'IDENTIFICACIÓN MATERIAL'!$A$1:$O$465</definedName>
    <definedName name="_xlnm._FilterDatabase" localSheetId="3" hidden="1">'TABLA DINAMICA TOTALES'!$O$4:$O$155</definedName>
  </definedNames>
  <calcPr calcId="181029"/>
  <pivotCaches>
    <pivotCache cacheId="6" r:id="rId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55" i="13" l="1"/>
  <c r="I151" i="1" l="1"/>
  <c r="CJ5" i="5" l="1"/>
  <c r="I400" i="1" l="1"/>
  <c r="J379" i="1"/>
  <c r="I265" i="1"/>
  <c r="I100" i="1"/>
  <c r="J100" i="1" s="1"/>
  <c r="I108" i="1"/>
  <c r="J108" i="1" s="1"/>
  <c r="I99" i="1"/>
  <c r="J99" i="1" s="1"/>
  <c r="I107" i="1"/>
  <c r="J107" i="1" s="1"/>
  <c r="I168" i="1" l="1"/>
  <c r="I459" i="1"/>
  <c r="I223" i="1"/>
  <c r="E35" i="5"/>
  <c r="F35" i="5" s="1"/>
  <c r="H35" i="5" s="1"/>
  <c r="E34" i="5"/>
  <c r="F34" i="5" s="1"/>
  <c r="H34" i="5" s="1"/>
  <c r="E33" i="5"/>
  <c r="F33" i="5" s="1"/>
  <c r="H33" i="5" s="1"/>
  <c r="E32" i="5"/>
  <c r="F32" i="5" s="1"/>
  <c r="H32" i="5" s="1"/>
  <c r="I377" i="1"/>
  <c r="J377" i="1" s="1"/>
  <c r="J221" i="1"/>
  <c r="I376" i="1"/>
  <c r="J376" i="1" s="1"/>
  <c r="I259" i="1"/>
  <c r="J259" i="1" s="1"/>
  <c r="I258" i="1"/>
  <c r="I371" i="1"/>
  <c r="J371" i="1" s="1"/>
  <c r="J167" i="1"/>
  <c r="J150" i="1"/>
  <c r="I85" i="1"/>
  <c r="I82" i="1"/>
  <c r="I433" i="1"/>
  <c r="J433" i="1" s="1"/>
  <c r="I337" i="1"/>
  <c r="J337" i="1" s="1"/>
  <c r="I333" i="1"/>
  <c r="J333" i="1" s="1"/>
  <c r="I266" i="1"/>
  <c r="J266" i="1" s="1"/>
  <c r="J137" i="1"/>
  <c r="J459" i="1"/>
  <c r="I125" i="1"/>
  <c r="J125" i="1" s="1"/>
  <c r="I126" i="1"/>
  <c r="J126" i="1" s="1"/>
  <c r="I186" i="1"/>
  <c r="J186" i="1" s="1"/>
  <c r="I187" i="1"/>
  <c r="J187" i="1" s="1"/>
  <c r="I185" i="1"/>
  <c r="J185" i="1" s="1"/>
  <c r="I394" i="1"/>
  <c r="J394" i="1" s="1"/>
  <c r="I21" i="1"/>
  <c r="J21" i="1" s="1"/>
  <c r="J465" i="1"/>
  <c r="J22" i="1"/>
  <c r="I435" i="1"/>
  <c r="J435" i="1" s="1"/>
  <c r="I228" i="1"/>
  <c r="J228" i="1" s="1"/>
  <c r="I227" i="1"/>
  <c r="J227" i="1" s="1"/>
  <c r="I92" i="1"/>
  <c r="J92" i="1" s="1"/>
  <c r="I91" i="1"/>
  <c r="J91" i="1" s="1"/>
  <c r="I263" i="1"/>
  <c r="J263" i="1" s="1"/>
  <c r="I262" i="1"/>
  <c r="I147" i="1"/>
  <c r="J147" i="1" s="1"/>
  <c r="I146" i="1"/>
  <c r="J146" i="1" s="1"/>
  <c r="I222" i="1"/>
  <c r="P442" i="1"/>
  <c r="P441" i="1"/>
  <c r="I303" i="1"/>
  <c r="J303" i="1" s="1"/>
  <c r="J262" i="1"/>
  <c r="J222" i="1"/>
  <c r="I375" i="1"/>
  <c r="J375" i="1" s="1"/>
  <c r="I61" i="1"/>
  <c r="J61" i="1" s="1"/>
  <c r="I274" i="1"/>
  <c r="J274" i="1" s="1"/>
  <c r="I401" i="1"/>
  <c r="I162" i="1"/>
  <c r="I370" i="1"/>
  <c r="J370" i="1" s="1"/>
  <c r="I260" i="1"/>
  <c r="J260" i="1" s="1"/>
  <c r="I256" i="1"/>
  <c r="J256" i="1" s="1"/>
  <c r="J258" i="1"/>
  <c r="J23" i="1"/>
  <c r="J149" i="1"/>
  <c r="I158" i="1"/>
  <c r="J158" i="1" s="1"/>
  <c r="CK5" i="5"/>
  <c r="I432" i="1" s="1"/>
  <c r="J432" i="1" s="1"/>
  <c r="I242" i="1"/>
  <c r="J242" i="1" s="1"/>
  <c r="I281" i="1"/>
  <c r="J281" i="1" s="1"/>
  <c r="E28" i="5"/>
  <c r="I449" i="1"/>
  <c r="J449" i="1" s="1"/>
  <c r="I322" i="1"/>
  <c r="J322" i="1" s="1"/>
  <c r="I340" i="1"/>
  <c r="J340" i="1" s="1"/>
  <c r="I309" i="1"/>
  <c r="J309" i="1" s="1"/>
  <c r="I191" i="1"/>
  <c r="J191" i="1" s="1"/>
  <c r="I180" i="1"/>
  <c r="J180" i="1" s="1"/>
  <c r="I66" i="1"/>
  <c r="J66" i="1" s="1"/>
  <c r="I45" i="1"/>
  <c r="J45" i="1" s="1"/>
  <c r="CL5" i="5"/>
  <c r="F28" i="5"/>
  <c r="E27" i="5"/>
  <c r="F27" i="5" s="1"/>
  <c r="E26" i="5"/>
  <c r="F26" i="5" s="1"/>
  <c r="E25" i="5"/>
  <c r="F25" i="5" s="1"/>
  <c r="E24" i="5"/>
  <c r="F24" i="5" s="1"/>
  <c r="H24" i="5" s="1"/>
  <c r="E23" i="5"/>
  <c r="F23" i="5" s="1"/>
  <c r="E22" i="5"/>
  <c r="F22" i="5" s="1"/>
  <c r="AL8" i="5"/>
  <c r="J369" i="1"/>
  <c r="J254" i="1"/>
  <c r="J152" i="1"/>
  <c r="J63" i="1"/>
  <c r="J402" i="1"/>
  <c r="J419" i="1"/>
  <c r="J451" i="1"/>
  <c r="J139" i="1"/>
  <c r="J112" i="1"/>
  <c r="J352" i="1"/>
  <c r="J357" i="1"/>
  <c r="J425" i="1"/>
  <c r="J238" i="1"/>
  <c r="J346" i="1"/>
  <c r="J93" i="1"/>
  <c r="J363" i="1"/>
  <c r="J46" i="1"/>
  <c r="J214" i="1"/>
  <c r="J73" i="1"/>
  <c r="J24" i="1"/>
  <c r="J131" i="1"/>
  <c r="J267" i="1"/>
  <c r="J117" i="1"/>
  <c r="J57" i="1"/>
  <c r="J174" i="1"/>
  <c r="J378" i="1"/>
  <c r="J341" i="1"/>
  <c r="J396" i="1"/>
  <c r="J194" i="1"/>
  <c r="J192" i="1"/>
  <c r="J195" i="1"/>
  <c r="J193" i="1"/>
  <c r="J229" i="1"/>
  <c r="J148" i="1"/>
  <c r="J343" i="1"/>
  <c r="J164" i="1"/>
  <c r="J79" i="1"/>
  <c r="J62" i="1"/>
  <c r="J64" i="1"/>
  <c r="J237" i="1"/>
  <c r="J236" i="1"/>
  <c r="J404" i="1"/>
  <c r="J422" i="1"/>
  <c r="J455" i="1"/>
  <c r="J143" i="1"/>
  <c r="J114" i="1"/>
  <c r="J354" i="1"/>
  <c r="J360" i="1"/>
  <c r="J428" i="1"/>
  <c r="J239" i="1"/>
  <c r="J349" i="1"/>
  <c r="J96" i="1"/>
  <c r="J183" i="1"/>
  <c r="J372" i="1"/>
  <c r="J257" i="1"/>
  <c r="J418" i="1"/>
  <c r="J226" i="1"/>
  <c r="J76" i="1"/>
  <c r="J27" i="1"/>
  <c r="J134" i="1"/>
  <c r="J270" i="1"/>
  <c r="J120" i="1"/>
  <c r="J59" i="1"/>
  <c r="J177" i="1"/>
  <c r="J381" i="1"/>
  <c r="J124" i="1"/>
  <c r="J452" i="1"/>
  <c r="J47" i="1"/>
  <c r="J364" i="1"/>
  <c r="J175" i="1"/>
  <c r="J461" i="1"/>
  <c r="J403" i="1"/>
  <c r="J420" i="1"/>
  <c r="J453" i="1"/>
  <c r="J140" i="1"/>
  <c r="J353" i="1"/>
  <c r="J358" i="1"/>
  <c r="J426" i="1"/>
  <c r="J347" i="1"/>
  <c r="J365" i="1"/>
  <c r="J48" i="1"/>
  <c r="J417" i="1"/>
  <c r="J225" i="1"/>
  <c r="J74" i="1"/>
  <c r="J25" i="1"/>
  <c r="J132" i="1"/>
  <c r="J268" i="1"/>
  <c r="J118" i="1"/>
  <c r="J176" i="1"/>
  <c r="J380" i="1"/>
  <c r="J54" i="1"/>
  <c r="J462" i="1"/>
  <c r="J366" i="1"/>
  <c r="J165" i="1"/>
  <c r="J212" i="1"/>
  <c r="J405" i="1"/>
  <c r="J423" i="1"/>
  <c r="J456" i="1"/>
  <c r="J144" i="1"/>
  <c r="J115" i="1"/>
  <c r="J355" i="1"/>
  <c r="J362" i="1"/>
  <c r="J429" i="1"/>
  <c r="J240" i="1"/>
  <c r="J350" i="1"/>
  <c r="J373" i="1"/>
  <c r="J52" i="1"/>
  <c r="J77" i="1"/>
  <c r="J28" i="1"/>
  <c r="J135" i="1"/>
  <c r="J271" i="1"/>
  <c r="J121" i="1"/>
  <c r="J178" i="1"/>
  <c r="J382" i="1"/>
  <c r="J55" i="1"/>
  <c r="J463" i="1"/>
  <c r="J367" i="1"/>
  <c r="J49" i="1"/>
  <c r="J424" i="1"/>
  <c r="J457" i="1"/>
  <c r="J145" i="1"/>
  <c r="J116" i="1"/>
  <c r="J356" i="1"/>
  <c r="J361" i="1"/>
  <c r="J430" i="1"/>
  <c r="J241" i="1"/>
  <c r="J351" i="1"/>
  <c r="J97" i="1"/>
  <c r="J184" i="1"/>
  <c r="J374" i="1"/>
  <c r="J53" i="1"/>
  <c r="J78" i="1"/>
  <c r="J29" i="1"/>
  <c r="J136" i="1"/>
  <c r="J272" i="1"/>
  <c r="J122" i="1"/>
  <c r="J179" i="1"/>
  <c r="J383" i="1"/>
  <c r="J56" i="1"/>
  <c r="J348" i="1"/>
  <c r="J368" i="1"/>
  <c r="J255" i="1"/>
  <c r="J50" i="1"/>
  <c r="J390" i="1"/>
  <c r="J421" i="1"/>
  <c r="J454" i="1"/>
  <c r="J141" i="1"/>
  <c r="J113" i="1"/>
  <c r="J427" i="1"/>
  <c r="J359" i="1"/>
  <c r="J75" i="1"/>
  <c r="J26" i="1"/>
  <c r="J133" i="1"/>
  <c r="J269" i="1"/>
  <c r="J119" i="1"/>
  <c r="J58" i="1"/>
  <c r="J123" i="1"/>
  <c r="J397" i="1"/>
  <c r="J399" i="1"/>
  <c r="J72" i="1"/>
  <c r="J142" i="1"/>
  <c r="J443" i="1"/>
  <c r="J12" i="1"/>
  <c r="X8" i="5"/>
  <c r="I315" i="1" s="1"/>
  <c r="J315" i="1" s="1"/>
  <c r="I464" i="1"/>
  <c r="J464" i="1" s="1"/>
  <c r="J17" i="5"/>
  <c r="H17" i="5"/>
  <c r="J189" i="1"/>
  <c r="AB9" i="5"/>
  <c r="I319" i="1" s="1"/>
  <c r="J319" i="1" s="1"/>
  <c r="I393" i="1"/>
  <c r="J393" i="1" s="1"/>
  <c r="I329" i="1"/>
  <c r="J329" i="1" s="1"/>
  <c r="I316" i="1"/>
  <c r="J316" i="1" s="1"/>
  <c r="I302" i="1"/>
  <c r="J302" i="1" s="1"/>
  <c r="I292" i="1"/>
  <c r="J292" i="1" s="1"/>
  <c r="J243" i="1"/>
  <c r="I342" i="1"/>
  <c r="J342" i="1" s="1"/>
  <c r="I86" i="1"/>
  <c r="J86" i="1" s="1"/>
  <c r="I323" i="1"/>
  <c r="J323" i="1" s="1"/>
  <c r="I286" i="1"/>
  <c r="J286" i="1" s="1"/>
  <c r="I296" i="1"/>
  <c r="J296" i="1" s="1"/>
  <c r="I385" i="1"/>
  <c r="J385" i="1" s="1"/>
  <c r="I198" i="1"/>
  <c r="J198" i="1" s="1"/>
  <c r="I244" i="1"/>
  <c r="J244" i="1" s="1"/>
  <c r="I51" i="1"/>
  <c r="J51" i="1" s="1"/>
  <c r="I437" i="1"/>
  <c r="J437" i="1" s="1"/>
  <c r="I275" i="1"/>
  <c r="J275" i="1" s="1"/>
  <c r="I310" i="1"/>
  <c r="J310" i="1" s="1"/>
  <c r="I80" i="1"/>
  <c r="J80" i="1" s="1"/>
  <c r="I94" i="1"/>
  <c r="J94" i="1" s="1"/>
  <c r="I95" i="1"/>
  <c r="J95" i="1" s="1"/>
  <c r="J182" i="1"/>
  <c r="I181" i="1"/>
  <c r="J181" i="1" s="1"/>
  <c r="CH5" i="5"/>
  <c r="S9" i="5"/>
  <c r="I43" i="1" s="1"/>
  <c r="J43" i="1" s="1"/>
  <c r="N9" i="5"/>
  <c r="N8" i="5"/>
  <c r="I9" i="5"/>
  <c r="I8" i="5"/>
  <c r="I83" i="1" l="1"/>
  <c r="J83" i="1" s="1"/>
  <c r="I434" i="1"/>
  <c r="J434" i="1" s="1"/>
  <c r="I332" i="1"/>
  <c r="J332" i="1" s="1"/>
  <c r="I70" i="1"/>
  <c r="I384" i="1"/>
  <c r="I197" i="1"/>
  <c r="I431" i="1"/>
  <c r="I10" i="1"/>
  <c r="J10" i="1" s="1"/>
  <c r="I67" i="1"/>
  <c r="J67" i="1" s="1"/>
  <c r="I8" i="1"/>
  <c r="J8" i="1" s="1"/>
  <c r="I7" i="1"/>
  <c r="J7" i="1" s="1"/>
  <c r="I9" i="1"/>
  <c r="J9" i="1" s="1"/>
  <c r="I69" i="1"/>
  <c r="J69" i="1" s="1"/>
  <c r="I65" i="1"/>
  <c r="J65" i="1" s="1"/>
  <c r="I5" i="1"/>
  <c r="J5" i="1" s="1"/>
  <c r="CM5" i="5"/>
  <c r="I196" i="1" s="1"/>
  <c r="J196" i="1" s="1"/>
  <c r="I3" i="1"/>
  <c r="AG8" i="5"/>
  <c r="I264" i="1" s="1"/>
  <c r="J264" i="1" s="1"/>
  <c r="D8" i="5"/>
  <c r="H22" i="5"/>
  <c r="I68" i="1"/>
  <c r="J68" i="1" s="1"/>
  <c r="H23" i="5"/>
  <c r="H25" i="5"/>
  <c r="J3" i="1"/>
  <c r="H26" i="5"/>
  <c r="H27" i="5"/>
  <c r="I6" i="1"/>
  <c r="J6" i="1" s="1"/>
  <c r="I285" i="1"/>
  <c r="J285" i="1" s="1"/>
  <c r="I320" i="1"/>
  <c r="J320" i="1" s="1"/>
  <c r="I338" i="1"/>
  <c r="J338" i="1" s="1"/>
  <c r="I307" i="1"/>
  <c r="J307" i="1" s="1"/>
  <c r="H28" i="5"/>
  <c r="I410" i="1"/>
  <c r="I273" i="1"/>
  <c r="S8" i="5"/>
  <c r="I389" i="1" s="1"/>
  <c r="J389" i="1" s="1"/>
  <c r="I105" i="1"/>
  <c r="I388" i="1"/>
  <c r="J388" i="1" s="1"/>
  <c r="I41" i="1"/>
  <c r="J41" i="1" s="1"/>
  <c r="I278" i="1"/>
  <c r="J278" i="1" s="1"/>
  <c r="I313" i="1"/>
  <c r="J313" i="1" s="1"/>
  <c r="I15" i="1"/>
  <c r="J15" i="1" s="1"/>
  <c r="I440" i="1"/>
  <c r="J440" i="1" s="1"/>
  <c r="I104" i="1"/>
  <c r="J104" i="1" s="1"/>
  <c r="I280" i="1"/>
  <c r="J280" i="1" s="1"/>
  <c r="I249" i="1"/>
  <c r="J249" i="1" s="1"/>
  <c r="I203" i="1"/>
  <c r="J203" i="1" s="1"/>
  <c r="I17" i="1"/>
  <c r="J17" i="1" s="1"/>
  <c r="I42" i="1"/>
  <c r="J42" i="1" s="1"/>
  <c r="I211" i="1"/>
  <c r="J211" i="1" s="1"/>
  <c r="I409" i="1"/>
  <c r="J409" i="1" s="1"/>
  <c r="I252" i="1"/>
  <c r="J252" i="1" s="1"/>
  <c r="I206" i="1"/>
  <c r="J206" i="1" s="1"/>
  <c r="I173" i="1"/>
  <c r="J173" i="1" s="1"/>
  <c r="I306" i="1"/>
  <c r="J306" i="1" s="1"/>
  <c r="I234" i="1"/>
  <c r="J234" i="1" s="1"/>
  <c r="I284" i="1"/>
  <c r="J284" i="1" s="1"/>
  <c r="I446" i="1"/>
  <c r="J446" i="1" s="1"/>
  <c r="I44" i="1"/>
  <c r="J44" i="1" s="1"/>
  <c r="I213" i="1"/>
  <c r="J213" i="1" s="1"/>
  <c r="I110" i="1"/>
  <c r="J110" i="1" s="1"/>
  <c r="I415" i="1"/>
  <c r="J415" i="1" s="1"/>
  <c r="I288" i="1"/>
  <c r="J288" i="1" s="1"/>
  <c r="I277" i="1"/>
  <c r="J277" i="1" s="1"/>
  <c r="I312" i="1"/>
  <c r="J312" i="1" s="1"/>
  <c r="I102" i="1"/>
  <c r="J102" i="1" s="1"/>
  <c r="I208" i="1"/>
  <c r="J208" i="1" s="1"/>
  <c r="I40" i="1"/>
  <c r="J40" i="1" s="1"/>
  <c r="I14" i="1"/>
  <c r="J14" i="1" s="1"/>
  <c r="J439" i="1"/>
  <c r="I314" i="1"/>
  <c r="J314" i="1" s="1"/>
  <c r="I290" i="1"/>
  <c r="J290" i="1" s="1"/>
  <c r="I88" i="1"/>
  <c r="J88" i="1" s="1"/>
  <c r="I318" i="1"/>
  <c r="J318" i="1" s="1"/>
  <c r="I19" i="1"/>
  <c r="J19" i="1" s="1"/>
  <c r="I294" i="1"/>
  <c r="J294" i="1" s="1"/>
  <c r="I233" i="1"/>
  <c r="J233" i="1" s="1"/>
  <c r="I335" i="1"/>
  <c r="J335" i="1" s="1"/>
  <c r="I172" i="1"/>
  <c r="J172" i="1" s="1"/>
  <c r="I305" i="1"/>
  <c r="J305" i="1" s="1"/>
  <c r="I392" i="1"/>
  <c r="J392" i="1" s="1"/>
  <c r="I205" i="1"/>
  <c r="J205" i="1" s="1"/>
  <c r="I251" i="1"/>
  <c r="J251" i="1" s="1"/>
  <c r="I414" i="1"/>
  <c r="J414" i="1" s="1"/>
  <c r="I283" i="1"/>
  <c r="J283" i="1" s="1"/>
  <c r="I202" i="1"/>
  <c r="J202" i="1" s="1"/>
  <c r="I445" i="1"/>
  <c r="J445" i="1" s="1"/>
  <c r="I109" i="1"/>
  <c r="J109" i="1" s="1"/>
  <c r="I325" i="1"/>
  <c r="J325" i="1" s="1"/>
  <c r="I387" i="1"/>
  <c r="J387" i="1" s="1"/>
  <c r="I200" i="1"/>
  <c r="J200" i="1" s="1"/>
  <c r="I246" i="1"/>
  <c r="J246" i="1" s="1"/>
  <c r="I298" i="1"/>
  <c r="J298" i="1" s="1"/>
  <c r="D12" i="5"/>
  <c r="I81" i="1"/>
  <c r="J81" i="1" s="1"/>
  <c r="I407" i="1"/>
  <c r="J407" i="1" s="1"/>
  <c r="CF5" i="5"/>
  <c r="CG5" i="5"/>
  <c r="I209" i="1"/>
  <c r="J209" i="1" s="1"/>
  <c r="I103" i="1"/>
  <c r="J103" i="1" s="1"/>
  <c r="I231" i="1"/>
  <c r="J231" i="1" s="1"/>
  <c r="D13" i="5"/>
  <c r="I170" i="1"/>
  <c r="J170" i="1" s="1"/>
  <c r="D9" i="5"/>
  <c r="I408" i="1"/>
  <c r="J408" i="1" s="1"/>
  <c r="I301" i="1"/>
  <c r="J301" i="1" s="1"/>
  <c r="J442" i="1"/>
  <c r="I299" i="1"/>
  <c r="J299" i="1" s="1"/>
  <c r="I328" i="1"/>
  <c r="J328" i="1" s="1"/>
  <c r="I247" i="1"/>
  <c r="J247" i="1" s="1"/>
  <c r="I336" i="1"/>
  <c r="J336" i="1" s="1"/>
  <c r="D15" i="5"/>
  <c r="I326" i="1"/>
  <c r="J326" i="1" s="1"/>
  <c r="I291" i="1"/>
  <c r="J291" i="1" s="1"/>
  <c r="I201" i="1"/>
  <c r="J201" i="1" s="1"/>
  <c r="I20" i="1"/>
  <c r="J20" i="1" s="1"/>
  <c r="I295" i="1"/>
  <c r="J295" i="1" s="1"/>
  <c r="D16" i="5"/>
  <c r="I289" i="1"/>
  <c r="J289" i="1" s="1"/>
  <c r="I89" i="1"/>
  <c r="J89" i="1" s="1"/>
  <c r="I279" i="1" l="1"/>
  <c r="J279" i="1" s="1"/>
  <c r="I441" i="1"/>
  <c r="J441" i="1" s="1"/>
  <c r="I248" i="1"/>
  <c r="J248" i="1" s="1"/>
  <c r="I327" i="1"/>
  <c r="J327" i="1" s="1"/>
  <c r="D14" i="5"/>
  <c r="I16" i="1"/>
  <c r="J16" i="1" s="1"/>
  <c r="I447" i="1"/>
  <c r="J447" i="1" s="1"/>
  <c r="I190" i="1"/>
  <c r="J190" i="1" s="1"/>
  <c r="I308" i="1"/>
  <c r="J308" i="1" s="1"/>
  <c r="I339" i="1"/>
  <c r="J339" i="1" s="1"/>
  <c r="I436" i="1"/>
  <c r="J436" i="1" s="1"/>
  <c r="I321" i="1"/>
  <c r="J321" i="1" s="1"/>
  <c r="I448" i="1"/>
  <c r="J448" i="1" s="1"/>
  <c r="I412" i="1"/>
  <c r="I98" i="1"/>
  <c r="J98" i="1" s="1"/>
  <c r="I106" i="1"/>
  <c r="J106" i="1" s="1"/>
  <c r="I330" i="1"/>
  <c r="J330" i="1" s="1"/>
  <c r="I111" i="1"/>
  <c r="J111" i="1" s="1"/>
  <c r="I4" i="1"/>
  <c r="J4" i="1" s="1"/>
  <c r="I395" i="1"/>
  <c r="J395" i="1" s="1"/>
  <c r="I345" i="1"/>
  <c r="J345" i="1" s="1"/>
  <c r="I127" i="1"/>
  <c r="J127" i="1" s="1"/>
  <c r="I344" i="1"/>
  <c r="J344" i="1" s="1"/>
  <c r="I300" i="1"/>
  <c r="J300" i="1" s="1"/>
  <c r="I210" i="1"/>
  <c r="J210" i="1" s="1"/>
  <c r="CD5" i="5"/>
  <c r="I171" i="1"/>
  <c r="J171" i="1" s="1"/>
  <c r="I204" i="1"/>
  <c r="J204" i="1" s="1"/>
  <c r="I250" i="1"/>
  <c r="J250" i="1" s="1"/>
  <c r="I391" i="1"/>
  <c r="J391" i="1" s="1"/>
  <c r="I444" i="1"/>
  <c r="J444" i="1" s="1"/>
  <c r="I282" i="1"/>
  <c r="J282" i="1" s="1"/>
  <c r="I317" i="1"/>
  <c r="J317" i="1" s="1"/>
  <c r="I293" i="1"/>
  <c r="J293" i="1" s="1"/>
  <c r="I87" i="1"/>
  <c r="J87" i="1" s="1"/>
  <c r="I232" i="1"/>
  <c r="J232" i="1" s="1"/>
  <c r="I334" i="1"/>
  <c r="J334" i="1" s="1"/>
  <c r="I304" i="1"/>
  <c r="J304" i="1" s="1"/>
  <c r="CE5" i="5"/>
  <c r="J460" i="1"/>
  <c r="I169" i="1"/>
  <c r="J169" i="1" s="1"/>
  <c r="I311" i="1"/>
  <c r="J311" i="1" s="1"/>
  <c r="I406" i="1"/>
  <c r="J406" i="1" s="1"/>
  <c r="J438" i="1"/>
  <c r="I287" i="1"/>
  <c r="J287" i="1" s="1"/>
  <c r="I101" i="1"/>
  <c r="J101" i="1" s="1"/>
  <c r="I386" i="1"/>
  <c r="J386" i="1" s="1"/>
  <c r="I297" i="1"/>
  <c r="J297" i="1" s="1"/>
  <c r="I207" i="1"/>
  <c r="J207" i="1" s="1"/>
  <c r="I39" i="1"/>
  <c r="J39" i="1" s="1"/>
  <c r="I199" i="1"/>
  <c r="J199" i="1" s="1"/>
  <c r="J13" i="1"/>
  <c r="D11" i="5"/>
  <c r="I245" i="1"/>
  <c r="J245" i="1" s="1"/>
  <c r="I84" i="1"/>
  <c r="J84" i="1" s="1"/>
  <c r="I276" i="1"/>
  <c r="J276" i="1" s="1"/>
  <c r="I324" i="1"/>
  <c r="J324" i="1" s="1"/>
  <c r="I230" i="1"/>
  <c r="J230" i="1" s="1"/>
  <c r="I411" i="1" l="1"/>
  <c r="I18" i="1"/>
  <c r="J18" i="1" s="1"/>
  <c r="D17" i="5"/>
  <c r="E11" i="5" s="1"/>
  <c r="F11" i="5" s="1"/>
  <c r="I60" i="1"/>
  <c r="J60" i="1" s="1"/>
  <c r="J410" i="1"/>
  <c r="I413" i="1" s="1"/>
  <c r="J105" i="1"/>
  <c r="J273" i="1"/>
  <c r="J400" i="1"/>
  <c r="I11" i="5" l="1"/>
  <c r="E14" i="5"/>
  <c r="E16" i="5"/>
  <c r="E15" i="5"/>
  <c r="E13" i="5"/>
  <c r="E12" i="5"/>
  <c r="I14" i="5" l="1"/>
  <c r="I218" i="1" s="1"/>
  <c r="J218" i="1" s="1"/>
  <c r="F14" i="5"/>
  <c r="I156" i="1" s="1"/>
  <c r="J156" i="1" s="1"/>
  <c r="I12" i="5"/>
  <c r="I216" i="1" s="1"/>
  <c r="J216" i="1" s="1"/>
  <c r="F12" i="5"/>
  <c r="I16" i="5"/>
  <c r="I220" i="1" s="1"/>
  <c r="J220" i="1" s="1"/>
  <c r="F16" i="5"/>
  <c r="I166" i="1" s="1"/>
  <c r="J166" i="1" s="1"/>
  <c r="F13" i="5"/>
  <c r="I155" i="1" s="1"/>
  <c r="J155" i="1" s="1"/>
  <c r="I13" i="5"/>
  <c r="I217" i="1" s="1"/>
  <c r="J217" i="1" s="1"/>
  <c r="I215" i="1"/>
  <c r="J215" i="1" s="1"/>
  <c r="E17" i="5"/>
  <c r="F15" i="5"/>
  <c r="J157" i="1" s="1"/>
  <c r="I15" i="5"/>
  <c r="J219" i="1" s="1"/>
  <c r="I153" i="1"/>
  <c r="J153" i="1" s="1"/>
  <c r="I154" i="1" l="1"/>
  <c r="J154" i="1" s="1"/>
  <c r="F17" i="5"/>
  <c r="I17" i="5"/>
  <c r="J22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Eliana Hernández</author>
  </authors>
  <commentList>
    <comment ref="I43" authorId="0" shapeId="0" xr:uid="{424078D7-592B-4783-8BDB-514A8884A211}">
      <text>
        <r>
          <rPr>
            <b/>
            <sz val="9"/>
            <color indexed="81"/>
            <rFont val="Tahoma"/>
            <family val="2"/>
          </rPr>
          <t xml:space="preserve">Eliana Hernández:
</t>
        </r>
        <r>
          <rPr>
            <sz val="9"/>
            <color indexed="81"/>
            <rFont val="Tahoma"/>
            <family val="2"/>
          </rPr>
          <t xml:space="preserve">
OJO, USO COMPARTIDO CON LAS MISMAS 339 MUESTRAS DE AIV, ELEMENTO SALE POR MODELO DE VIGILANCIA 4 NC, 2024</t>
        </r>
      </text>
    </comment>
    <comment ref="H184" authorId="0" shapeId="0" xr:uid="{81E50EAE-9653-4C88-A32B-05DCA9A06257}">
      <text>
        <r>
          <rPr>
            <b/>
            <sz val="9"/>
            <color indexed="81"/>
            <rFont val="Tahoma"/>
            <family val="2"/>
          </rPr>
          <t xml:space="preserve">Eliana Hernández:
</t>
        </r>
        <r>
          <rPr>
            <sz val="9"/>
            <color indexed="81"/>
            <rFont val="Tahoma"/>
            <family val="2"/>
          </rPr>
          <t xml:space="preserve">
COTIZAR PRESENTACIÓN 500 ML AÑO 2024</t>
        </r>
      </text>
    </comment>
    <comment ref="I212" authorId="0" shapeId="0" xr:uid="{45C70D81-DEA4-404C-B01A-22DF19239065}">
      <text>
        <r>
          <rPr>
            <b/>
            <sz val="9"/>
            <color indexed="81"/>
            <rFont val="Tahoma"/>
            <family val="2"/>
          </rPr>
          <t xml:space="preserve">Eliana Hernández:
</t>
        </r>
        <r>
          <rPr>
            <sz val="9"/>
            <color indexed="81"/>
            <rFont val="Tahoma"/>
            <family val="2"/>
          </rPr>
          <t xml:space="preserve">
EL REQUERIMIENTO TOTAL DE KITS SE CONTEMPLA EN AIV, PORQUE EN EL MODELO DE VIGILANCIA 4: TRASPATIO FRONTERA NC-AIV, LAS 339 MUESTRAS SON COMPARTIDAS, año 2024</t>
        </r>
      </text>
    </comment>
  </commentList>
</comments>
</file>

<file path=xl/sharedStrings.xml><?xml version="1.0" encoding="utf-8"?>
<sst xmlns="http://schemas.openxmlformats.org/spreadsheetml/2006/main" count="13837" uniqueCount="885">
  <si>
    <t>Influenza</t>
  </si>
  <si>
    <t>Toma de muestras</t>
  </si>
  <si>
    <t>Diferencial</t>
  </si>
  <si>
    <t>Newcastle</t>
  </si>
  <si>
    <t>Procesamiento molecular</t>
  </si>
  <si>
    <t>2. Vigilancia traspatio zonas con brotes IA</t>
  </si>
  <si>
    <t xml:space="preserve">Diferencial LTI - BI </t>
  </si>
  <si>
    <t>Secuenciación</t>
  </si>
  <si>
    <t>3. Vigilancia traspatio en zonas priorizadas IA</t>
  </si>
  <si>
    <t xml:space="preserve">Salmonella </t>
  </si>
  <si>
    <t>Procesamiento serológico</t>
  </si>
  <si>
    <t>4.Vigilancia de traspatio frontera IA-NC</t>
  </si>
  <si>
    <t>Vacunación newcastle</t>
  </si>
  <si>
    <t>5.Traspatio en zonas con brotes reportados y cerrados de ENC</t>
  </si>
  <si>
    <t>Atención de emergencia (Material de Reserva)</t>
  </si>
  <si>
    <t>7. Vigilacia Nacional SG</t>
  </si>
  <si>
    <t>Identificación ESPECIE AVE</t>
  </si>
  <si>
    <t>1. Vigilancia Nacional IA-NC</t>
  </si>
  <si>
    <t>Aislamiento Bacteriológico</t>
  </si>
  <si>
    <t>6. Silvestres IA</t>
  </si>
  <si>
    <t>Cultivo</t>
  </si>
  <si>
    <t xml:space="preserve">8.Serotipificación -Importaciones </t>
  </si>
  <si>
    <t xml:space="preserve">Identificación  </t>
  </si>
  <si>
    <t>Serotipificación</t>
  </si>
  <si>
    <t>Importación- serotipificación</t>
  </si>
  <si>
    <t xml:space="preserve">MODELO </t>
  </si>
  <si>
    <t>1. Estratos comerciales y estratos de riesgo. IA-NC</t>
  </si>
  <si>
    <t>1.1 SEROLOGÍA IA</t>
  </si>
  <si>
    <t>2. Conglomerados Traspatio zonas brotes reportados y cerrados de IA</t>
  </si>
  <si>
    <t>3.Traspatio en zonas priorizadas por riesgo IA</t>
  </si>
  <si>
    <t>4. Traspatio en zonas de frontera</t>
  </si>
  <si>
    <t>5. Traspatio en zonas con brotes reportados y cerrados de ENC 2019-2022</t>
  </si>
  <si>
    <t>6. Silvestres</t>
  </si>
  <si>
    <t>Consolidado 
Pooles (Modelo 1-5)</t>
  </si>
  <si>
    <t>Consolidado 
 Aves (Modelo 1-5)</t>
  </si>
  <si>
    <t>Consolidado
Muestras (Modelo 6)</t>
  </si>
  <si>
    <t>7. Salmonella Gallinarum</t>
  </si>
  <si>
    <t>8. Serotipificación SG - Importaciones</t>
  </si>
  <si>
    <t>Genética</t>
  </si>
  <si>
    <t>Postura</t>
  </si>
  <si>
    <t xml:space="preserve">Engorde </t>
  </si>
  <si>
    <t>Gallos de pelea</t>
  </si>
  <si>
    <t>Plazas de mercado</t>
  </si>
  <si>
    <t>Almacenes Agropecuarios</t>
  </si>
  <si>
    <t>Otros establecimientos</t>
  </si>
  <si>
    <t>IA</t>
  </si>
  <si>
    <t>NC</t>
  </si>
  <si>
    <t>Predios año x2</t>
  </si>
  <si>
    <t xml:space="preserve">Aves </t>
  </si>
  <si>
    <t>Pooles</t>
  </si>
  <si>
    <t>Predios año</t>
  </si>
  <si>
    <t>Predios año x3</t>
  </si>
  <si>
    <t>Predios añox2</t>
  </si>
  <si>
    <t>No. sitios</t>
  </si>
  <si>
    <t>No. muestras</t>
  </si>
  <si>
    <t>Predios</t>
  </si>
  <si>
    <t xml:space="preserve">Visitas </t>
  </si>
  <si>
    <t>Sospechosos esperados (20%)</t>
  </si>
  <si>
    <t>Prevalencia esperada (10%)</t>
  </si>
  <si>
    <t>SG</t>
  </si>
  <si>
    <t>TOTAL 1. Estratos comerciales y estratos de riesgo. IA-NC</t>
  </si>
  <si>
    <t>TOTAL 2. Conglomerados Traspatio zonas brotes reportados y cerrados de IA</t>
  </si>
  <si>
    <t>TOTAL 3.Traspatio en zonas priorizadas por riesgo IA</t>
  </si>
  <si>
    <t>TOTAL 4. Traspatio en zonas de frontera</t>
  </si>
  <si>
    <t>TOTAL 6. Silvestres</t>
  </si>
  <si>
    <t>TOTAL 5. Traspatio en zonas con brotes reportados y cerrados de ENC</t>
  </si>
  <si>
    <t>TOTAL 7.Salmonella Gallinarum</t>
  </si>
  <si>
    <t>TOTAL 8. Serotipificación SG - Importaciones</t>
  </si>
  <si>
    <t>MATERIAL</t>
  </si>
  <si>
    <t>DESCRIPCIÓN</t>
  </si>
  <si>
    <t>PRESENTACIÓN</t>
  </si>
  <si>
    <t>LITROS QUE ALCANZA PARA PREPARAR POR FRASCO</t>
  </si>
  <si>
    <t>NO. DE ML PREPARADAS POR FRASCO</t>
  </si>
  <si>
    <t>CANTIDAD REQUERIDA PARA CULTIVO POR MUESTRA</t>
  </si>
  <si>
    <t>NO. DE MUESTRAS PREPARADAS POR FRASCO</t>
  </si>
  <si>
    <t>CALDO RVS</t>
  </si>
  <si>
    <t xml:space="preserve">Se requieren 10 ml por muestra. Para preparar 1 litro de caldo RVS se requieren 46 gramos </t>
  </si>
  <si>
    <t>FRASCO X 500 GRAMOS</t>
  </si>
  <si>
    <t>10 ml</t>
  </si>
  <si>
    <t>AGUA PEPETONADA BUFERADA</t>
  </si>
  <si>
    <t>Se requieren 10 ml por muestra. Para preparar 1 litro de agua pepetonada se requieren 20 gramos</t>
  </si>
  <si>
    <t>AGAR HECKTOEN</t>
  </si>
  <si>
    <t xml:space="preserve">Se requieren 3 placas por muestra. cada placa lleva 20 ml del medio
por cada litro de cultivo se generan 50 placas.
76gr por cada litro. Por cada frasco puedo prepapar 6.5 litros </t>
  </si>
  <si>
    <t>60 ml</t>
  </si>
  <si>
    <t>AGAR SANGRE</t>
  </si>
  <si>
    <t>Se requieren 2 placas por muestras, cada placa lleva 20 ml del medio, se requieren 40gramos por cada litro</t>
  </si>
  <si>
    <t>40 ml</t>
  </si>
  <si>
    <t>AGAR MACCONKEY</t>
  </si>
  <si>
    <t xml:space="preserve">Se requieren 3 placas por muestra. Cada placa lleva 20 ml del medio
por cada litro de cultivo se generan 50 placas 
50gr por cada litro. Por cada frasco puedo prepapar 10 litros </t>
  </si>
  <si>
    <t>AGAR XLD</t>
  </si>
  <si>
    <t xml:space="preserve">Se requieren 3 placas por muestra. cada placa lleva 20 ml del medio
por cada litro de cultivo se generan 50 placas
55gr por cada litro. Por cada frasco puedo prepapar 6.5 litros </t>
  </si>
  <si>
    <t>60ml</t>
  </si>
  <si>
    <t>CALDO SELENITO CISTINA</t>
  </si>
  <si>
    <t xml:space="preserve">Se requieren  10ml por muestra. 23 gr para preparar 1 litro </t>
  </si>
  <si>
    <t>10ml</t>
  </si>
  <si>
    <t>AGAR BASE UREA  OXOID</t>
  </si>
  <si>
    <t xml:space="preserve"> Se requieren  10ml por muestra. 24 g del polvo para preparar 1 litro</t>
  </si>
  <si>
    <t>AGAR MOTILITY TEST  REF. 211436 "DIFCO AGAR MOTILITY TEST  REF. 211436 "DIFCO</t>
  </si>
  <si>
    <t>24 g del polvo para preparar 1 litro. 1 litro alcanza para 200 tubos (5 ml por tubo)</t>
  </si>
  <si>
    <t>15 ml</t>
  </si>
  <si>
    <t>AGAR TRIPTICASA DE SOYA  (DIFCO</t>
  </si>
  <si>
    <t xml:space="preserve"> Se requieren  20ml por muestrse. 40 gramos para preparar un litro</t>
  </si>
  <si>
    <t>20 ml</t>
  </si>
  <si>
    <t>TSI</t>
  </si>
  <si>
    <t>65 gramos por litro</t>
  </si>
  <si>
    <t>5ml</t>
  </si>
  <si>
    <t>Se requiere 1 frasco con la preparación interna que tenemos de 5 ml por muestra</t>
  </si>
  <si>
    <t>LIA</t>
  </si>
  <si>
    <t>34 gramos por litro</t>
  </si>
  <si>
    <t>5 ml</t>
  </si>
  <si>
    <t>SIM</t>
  </si>
  <si>
    <t>30 gramos por litro</t>
  </si>
  <si>
    <t>Citrato</t>
  </si>
  <si>
    <t>23 gramos por litro</t>
  </si>
  <si>
    <t>=5*'Consolidado No. Mx'!CL5/</t>
  </si>
  <si>
    <t>PROYECTO</t>
  </si>
  <si>
    <t>ACTIVIDAD</t>
  </si>
  <si>
    <t>MODELO DE VIGILANCIA</t>
  </si>
  <si>
    <t>PRODUCTO</t>
  </si>
  <si>
    <t>JUSTIFICACIÓN  NECESIDAD DE LA CANTIDAD (según unidad de muestreo y/o protocolo diagnóstico en caso de vigilancia, predio en vacunación, o actividad según necesidad)</t>
  </si>
  <si>
    <t>MARCA</t>
  </si>
  <si>
    <t>REFERENCIA</t>
  </si>
  <si>
    <t>CANTIDAD (Unidades)</t>
  </si>
  <si>
    <t>CANTIDAD (Unidades) APROX.</t>
  </si>
  <si>
    <t>PRECIO (Unitario)</t>
  </si>
  <si>
    <t>IVA</t>
  </si>
  <si>
    <t>Total unidad</t>
  </si>
  <si>
    <t>Total</t>
  </si>
  <si>
    <t>OBSERVACIONES</t>
  </si>
  <si>
    <t xml:space="preserve">VoBo FINAL ICA </t>
  </si>
  <si>
    <t>Diferencial LTI - BI</t>
  </si>
  <si>
    <t>AgPath-ID™ ONE STEP RT PCR</t>
  </si>
  <si>
    <t>Se utiliza como kit de amplificación de RT-PCR en tiempo real. Por cada kit se procesan 85 muestras. Se estima su uso para confirmación de muestras de IBV de difícil interpretación, de requerirse.</t>
  </si>
  <si>
    <t>APPLIED BIOSYSTEM</t>
  </si>
  <si>
    <t>AM1005</t>
  </si>
  <si>
    <t>OneStep RT-PCR Kit (100)</t>
  </si>
  <si>
    <t>Se utiliza como kit de amplificación de RT-PCR en tiempo real. Por cada kit se procesan 85 muestras. Se estima su uso para el procesamiento de 1000 muestras proyectadas para IBV 2024 + muestras que ingresan por aislamiento (7% de 1000=70) TOTAL: 1070 muestras 2024.</t>
  </si>
  <si>
    <t>QIAGEN</t>
  </si>
  <si>
    <t>GUANTES DE NITRILO AZUL TALLA S CAJA X 100 Unidades (50 pares)</t>
  </si>
  <si>
    <t>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2 unidades x 6 personas x 150 (400 notificaciones aprox 2024 /4 notificaciones procesadas= 100 días)</t>
  </si>
  <si>
    <t>MARCA NACIONAL</t>
  </si>
  <si>
    <t>VARIAS</t>
  </si>
  <si>
    <t>100 UNI</t>
  </si>
  <si>
    <t>Optical Flat 8-Cap x 120 Strips, for 0.2 ml. PCR tubes/plates. BIORAD</t>
  </si>
  <si>
    <t xml:space="preserve"> Este elemento cumple con las especificaciones del  equipo disponible para realizar RT-PCR Tiempo Real. Cada caja permite la amplificación de 930 muestras. Cada caja permite la amplificación de 930 muestras. 1070 muestras de IBV y 1070 muestras de LTI  estimadas 2024</t>
  </si>
  <si>
    <t>BIO-RAD</t>
  </si>
  <si>
    <t>TLS0851</t>
  </si>
  <si>
    <t>Pqte 120 x 8</t>
  </si>
  <si>
    <t>Low-Profile 0,2 ml 8-Tube x 120 Strips, without Caps, white. BIORAD</t>
  </si>
  <si>
    <t xml:space="preserve"> Este elemento cumple con las especificaciones del  equipo disponible para realizar RT-PCR Tiempo Real. Cada caja permite la amplificación de 930 muestras. 1500 muestras de IBV y 1500 muestras de LTI  estimadas 2023</t>
  </si>
  <si>
    <t>TCS0803</t>
  </si>
  <si>
    <t>Caja 120 x 8</t>
  </si>
  <si>
    <t>CRIOCAJAS x 81 viales</t>
  </si>
  <si>
    <t>Este elemento permite el almacenaje de los ácidos nucleicos en congelación, tiene capacidad para 81 viales. Se contempla para almacenamiento de muestras para Laringotraqueitis (DNA) y un porcentaje de aislamientos de bronquitis</t>
  </si>
  <si>
    <t>Unidad</t>
  </si>
  <si>
    <t>BOLSA PLÁSTICA AUTOCLAVABLE ROJA EN POLIPROPILENO 8" x 12"</t>
  </si>
  <si>
    <t>Se requieren 2 bolsas en el área de Mezclas Maestras, 4 bolsas en el área de extracción, 6 bolsas en el área de amplificación + 1 bolsa en el área de electroforesis y 2 bolsas en el área de Tiempo Real. Total 15 Bolsas que se cambian 3 veces en la semana. Se contempla para LTI</t>
  </si>
  <si>
    <t xml:space="preserve">Varias </t>
  </si>
  <si>
    <t>CAJA X 200 UNIDADES</t>
  </si>
  <si>
    <t>TBE READY-PACK™, 10X</t>
  </si>
  <si>
    <t>Este reactivo se utiliza para realizar geles de agarosa  como actividad que permite realizar la tipificación o secuenciación de las muestras positivas. Se contempla una unidad anual para tipificación por PCR convencional para muestras del diferencial IBV- LTI</t>
  </si>
  <si>
    <t>VWR O SIMILAR</t>
  </si>
  <si>
    <t>0478-40L</t>
  </si>
  <si>
    <t>Frasco x 100 gr</t>
  </si>
  <si>
    <t>TrackIt™ 100 bp DNA Ladder Invitrogen 10488058</t>
  </si>
  <si>
    <t>Este reactivo se utiliza como marcador en los geles de agarosa  para permitir  la interpretación en las técnicas de RT-PCR Convencionales. Este proceso es para tipificar u obtener producto para secuenciar las muestras positivas. Se contempla una unidad anual para las muestras del diferencial IBV- LTI</t>
  </si>
  <si>
    <t>INVITROGEN</t>
  </si>
  <si>
    <t xml:space="preserve">Vial  </t>
  </si>
  <si>
    <t>UltraPure™ Agarose; (100gr)</t>
  </si>
  <si>
    <t>Este reactivo se utiliza para realizar geles de agarosa  como actividad que permite realizar la tipificaciónu obtener producto para secuenciar las muestras positivas. Se contempla una unidad anual para las muestras del diferencial IBV- LTI</t>
  </si>
  <si>
    <t>INVITROGEN O SIMILAR</t>
  </si>
  <si>
    <t>100 g</t>
  </si>
  <si>
    <t>GelRed® Nucleic Acid Stain 10000X Water</t>
  </si>
  <si>
    <t>Este reactivo es un colorante fluorescente que se usa en la electroforesis en gel de agarosa como paso en el las técnicas de RT-PCR que permiten tipificar u obtener producto para secuenciar las muestras positivas.</t>
  </si>
  <si>
    <t>BIOTIUM</t>
  </si>
  <si>
    <t>41003 – 0.5 ml</t>
  </si>
  <si>
    <t>EZ-Vision® Three DNA Dye as Loading Buffer, 6X</t>
  </si>
  <si>
    <t>Este reactivo es un colorante fluorescente que se usa en la electroforesis en gel de agarosa como paso en el las técnicas de RT-PCR que permiten tipificar u obtener producto para secuenciar las muestras positivas. Se contempla una unidad anual para las muestras del diferencial IBV- LTI</t>
  </si>
  <si>
    <t>VWR</t>
  </si>
  <si>
    <t>N313-KIT</t>
  </si>
  <si>
    <t>Rnase inhibitor 40U/ul</t>
  </si>
  <si>
    <t>Este reactivo se utiliza para hacer transcripción reversa y obtener ADN complementario. Se solicita para poder realizar el proceso de  tipificación de muestras positivas de RT-PCR en tiempo real, al igual que para obtener el producto para secuenciar. Se contempla una unidad anual en el caso de PCR convencional para muestras de Bronquitis positivas</t>
  </si>
  <si>
    <t>AM2684</t>
  </si>
  <si>
    <t>RNeasy Mini Kit (250)</t>
  </si>
  <si>
    <t>Se utiliza como kit de extracción de ácidos nucleicos a partir de muestras derivadas de aislamiento viral (líquidos alantorideos). Se contempla alrededor de un 7% de muestras esperadas por aislamiento positivo a IBV, alrededor de 70 muestras año 2024</t>
  </si>
  <si>
    <t>Kit x 250</t>
  </si>
  <si>
    <t>Trizol LS Reagent, formulación para uso con muestras líquidas. Frasco x 200 ml. INVITROGEN.</t>
  </si>
  <si>
    <t>Este reactivo se utiliza como buffer de lisis en la extracción de ácidos nucleicos a partir de muestras derivadas de aislamiento viral (líquidos alantorideos).  Se contempla alrededor de un 7% de muestras esperadas por aislamiento para extracción, alrededor de 70 muestras, que consumen 52,5 ml del frasco</t>
  </si>
  <si>
    <t>Frasco x 200 ml</t>
  </si>
  <si>
    <t>Nuclease-free Water (not DEPC-treated); (5x100mL)</t>
  </si>
  <si>
    <t>Este reactivo se utiliza a lo largo de todo el proceso de RT-PCR con el fin de diluir las soluciones o reactivos concentrados utilizados.</t>
  </si>
  <si>
    <t>AM9939</t>
  </si>
  <si>
    <t>5x100mL</t>
  </si>
  <si>
    <t>RNase AWAY en Spray solucion para descontaminar material de laboratorio como mesas y micropipetas de RNAsas. X 475ml</t>
  </si>
  <si>
    <t>Este reactivo se utiliza para decontaminar las áreas de Biología Molecular,al eliminar las nucleasas de las superficies. Se utiliza una unidad en cada una de las siguientes áreas:  Mezclas Maestras,  Extracción,  Electroforesis y Secuenciación. En el caso del diferencial se contempla para envíos a 4 laboratorios regionales y 1 para LNDV</t>
  </si>
  <si>
    <t>MBP</t>
  </si>
  <si>
    <t>PUNTAS TipOne® DE 1000 μl CON FILTRO, ESTÉRILES, GRADUADA, LIBRES DE DNasas, RNasas, ADN, y LIBRE DE PIROGENOS. RACK 10 X 96</t>
  </si>
  <si>
    <t xml:space="preserve">Se estimó un promedio de 6 puntas para la extracción de cada muestra de IBV con KIT RNEASY, y para LARINGO se requieren 3 puntas por muestra, extracción KIT DNEASY. Se multiplica por 70 muestras (7% de 1000) estimadas IBV. Se realiza el mismo cálculo para laringo, pero se suman las 1000  muestras esperdas ILTV.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</si>
  <si>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TIP ONE-USA SCIENTIFIC</t>
  </si>
  <si>
    <t>1122-1830</t>
  </si>
  <si>
    <t xml:space="preserve">Caja x 10 racks x 96 puntas </t>
  </si>
  <si>
    <t>PUNTAS TipOne® DE 200 μl CON FILTRO, ESTÉRILES, GRADUADA, LIBRES DE DNasas, RNasas, ADN, y LIBRE DE PIROGENOS. RACK 10 X 96</t>
  </si>
  <si>
    <t xml:space="preserve">Se utilizan aproximadamente 2 puntas para el procesamiento de cada muestra para IBV proceso de mezclas maestras y extracción (RNeasy). Para laringo se requieren 4 puntas, 3 extracción DNeasy, 1 mezclas maestras. Se multiplica por 70 muestras (7% de 1000) estimadas IBV e ILT, total 140 muestras. SE ADICIONAN 1000 muestras para ILTV.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</si>
  <si>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1120-8810</t>
  </si>
  <si>
    <t>PUNTAS TipOne® DE 100 μl CON FILTRO, ESTÉRILES, BISELADA, LIBRES DE DNasas, RNasas, ADN, y LIBRE DE PIROGENOS. RACK 10 X 96</t>
  </si>
  <si>
    <t xml:space="preserve">Se utilizan aproximadamente 4 puntas en el área de mezclas maestras por cada PCR, dos convencionales, dos tiempo real. Se multiplica por 70 muestras (7% de 1000) estimadas IBV e ILT, total 140 muestras. Se suman las 1000 muestras esperadas de ILTV.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</si>
  <si>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1120-1840</t>
  </si>
  <si>
    <t>PUNTAS TipOne® DE 20 μl CON FILTRO, ESTÉRILES, BISELADA, LIBRES DE DNasas, RNasas, ADN, y LIBRE DE PIROGENOS. RACK 10 X 96</t>
  </si>
  <si>
    <t xml:space="preserve">Se utilizan aproximadamente 1 punta para LTI en el proceso de extracción, se contemplan 1070 muestras.  El restante de la caja de puntas se emplearía en el área de mezclas maestras.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</si>
  <si>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1120-1810</t>
  </si>
  <si>
    <t>PUNTAS TipOne® DE 10 μl CON FILTRO, ESTÉRILES, GRADUADA, LIBRES DE DNasas, RNasas, ADN, y LIBRE DE PIRÓGENOS. RACK 10 X 96</t>
  </si>
  <si>
    <t xml:space="preserve">Se utiliza aproximadamente 1 punta para el procesamiento de cada muestra de IBV-ILTV (Área de amplificación y mezcla maestra). Se estiman 1000 muestras para cada enfermedad, total 2000. Se suman las muestras para aislamiento (140), el cálculo abarca las puntas para hacer tipificación por PCR CONVENCIONAL. Hay un aumento del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</si>
  <si>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1120-3810</t>
  </si>
  <si>
    <t>ETANOL ABSOLUTO 99,5 % GRADO BIOLOGÍA MOLECULAR</t>
  </si>
  <si>
    <t>Este reactivo se utiliza para reconstitutir kits de extracción de ácidos nucleicos. TENER EN CUENTA preparación de KITS RNEASY Y KIT DNEASY año 2024</t>
  </si>
  <si>
    <t>PANREAC O SIMILAR</t>
  </si>
  <si>
    <t>131086-1211</t>
  </si>
  <si>
    <t>Litro</t>
  </si>
  <si>
    <t>TUBOS MICROCENTRÍFUGA (EPPENDORF) 1,5 ml PP., AUTOCLAVABLE, NO ESTÉRIL, LIBRES DE RNAsas, DNAsas, y PIRÓGENOS. COLOR NATURAL</t>
  </si>
  <si>
    <t>Este elemento se utiliza para la preparación de todas las soluciones realizadas en el proceso de RT-PCR y PCR, la característica técnica de libre de nucleasas evita la degradación del ácido nucleico. Se contemplan 1000 muestras de laringo directas de vigilancia pasiva + (70*2) muestras de IBV-ILT aislamientos, y el excedente de las bolsas para el área de mezclas maestras.</t>
  </si>
  <si>
    <t>BOLSA x 500 Unidades</t>
  </si>
  <si>
    <t>ROLLO WYPALL X80 REGULAR. PAÑOS MULTIUSOS. CONTIENE 80 PAÑOS (42 x 28 cm) CADA UNO</t>
  </si>
  <si>
    <t xml:space="preserve"> Este elemento cumple con las especificaciones requeridas para la limpieza de superficies y equipos en el área de Biología Molecular. 5 rollos por áreas de biología molecular: 2 Mezclas, 2 Extracción, 1 electroforesis. Elemento de uso transversal. Se contempla compra por NC e AIV Modelo nacional de vigilancia.</t>
  </si>
  <si>
    <t>WYPALL</t>
  </si>
  <si>
    <t>ROLLO</t>
  </si>
  <si>
    <t>Bases de PRIMER desalado, desprotegido en ESCALA DE 200nM</t>
  </si>
  <si>
    <t xml:space="preserve">Este reactivo se requiere en el método analítico de RRT-PCR en tiempo real para la amplificación del agente (virus IBV y virus ILTV), teniendo en cuenta que brinda la especificidad de la técnica. (PCR TIEMPO REAL= Forward+Reverse = 2 primers = 1 SET). Se contempla 2 sets para IBV y 2 sets para ILT en LNDV =  8 primers, + 2 set (1 IBV + 1 ILT) para 4 laboratorios de la red (2X2X4) =  16 primers, 8 SETS. *PCR CONVENCIONAL ANIDADAS= FORWARD/REVERSE PCR EXTERNA + FORWARD/REVERSE PCR INTERNA = 4 PRIMERS = 1 SET </t>
  </si>
  <si>
    <t>Invitrogen, IDT</t>
  </si>
  <si>
    <t>Varias</t>
  </si>
  <si>
    <t>Unidad x 25pb</t>
  </si>
  <si>
    <t>SONDA Taqman purificada (diseñada por usted mismo 200nM), marcada con 6FAM/ VIC/ TET/ HEX como reportero y BHQ como atenuador.</t>
  </si>
  <si>
    <t>Este reactivo se requiere en el método analítico de RRT-PCR en tiempo real para la amplificación del  agente (virus IBV y virus ILTV), teniendo en cuenta que brinda la especificidad de la técnica. Se requieren 2 sondas diferentes para la amplificación . Se contemplan 1 set (1 sonda) para cada laboratorio de la red (LDV)= 4 laboratorios x 2 enfermedades = 8 sondas,  y para LNDV 2024: 3 SONDAS LARINGO (estabilidad de la sonda) LNDV + 2 IBV</t>
  </si>
  <si>
    <t>UNIDAD</t>
  </si>
  <si>
    <t>Mangas desechables</t>
  </si>
  <si>
    <t>Se requiere este elemento para evitar contaminación durante todo el procesamiento técnico de los montajes moleculares. Se contemplan el uso de un par de mangas semanal, y el uso restante requerido está contemplado en los demás proyectos.</t>
  </si>
  <si>
    <t>CONDITIONING REAGENT 3500 SERIES</t>
  </si>
  <si>
    <t>Este reactivo se requiere para lavar la bomba del analizador genético. Se contempla el lavado depenediendo el tiempo de uso del equipo. Se estima anual</t>
  </si>
  <si>
    <t>ANODE BUFFER CONTAINER 3500 SE</t>
  </si>
  <si>
    <t>Este reactivo se requiere para realizar secuenciación, se utiliza para descartar los desechos generados en la utilización del POP. Se contempla el cambio dependiendo del tiempo de uso del equipo.</t>
  </si>
  <si>
    <t>4UNDS</t>
  </si>
  <si>
    <t>GA 3500s, Cathode Buffer Container (CBC); (4 Unds); Applied Biosystems</t>
  </si>
  <si>
    <t>Este reactivo se requiere para realizar secuenciación, se utiliza para lavar el capilar entre cada inyección realizada. Se contempla el lavado depenediendo el tiempo de uso del equipo.</t>
  </si>
  <si>
    <t>POP 7 384 POLYMER 3500 SERIE</t>
  </si>
  <si>
    <t>Este reactivo se requiere para realizar secuenciación, se utiliza para realizar la electroforesis de los fragmentos generados. Se contempla estas unidades teniendo en cuenta los estados de congelación y descongelación del reactivo. Uno por cada tres meses</t>
  </si>
  <si>
    <t>384 Muestras</t>
  </si>
  <si>
    <t>FG BIGDYE XTERMINATOR KIT 2ML</t>
  </si>
  <si>
    <t>2ML</t>
  </si>
  <si>
    <t>HiDi Formamide</t>
  </si>
  <si>
    <t>Este reactivo se requiere para realizar secuenciación, se utiliza como solvente para la dilución de las muestras. Se requiere 1 unidad.</t>
  </si>
  <si>
    <t>Botella</t>
  </si>
  <si>
    <t>SEPTA STRIP 96 WELL TRAY</t>
  </si>
  <si>
    <t>Este elemento se requiere para realizar secuenciación, se utiliza para sellar las placas de corrida. Se requiere 1 unidad.</t>
  </si>
  <si>
    <t>Caja</t>
  </si>
  <si>
    <t>QIAquick PCR Purification Kit (250)</t>
  </si>
  <si>
    <t>Kit que se emplea para purificar el producto obtenido en la PCR y posterior secuanciación de IBV e ILT. Kit para 250 reacciones, 1 kit para el muestreo</t>
  </si>
  <si>
    <t xml:space="preserve">SuperScript™ II Reverse Transcriptase. Catalog number:18064071 </t>
  </si>
  <si>
    <t>Se emplea para realizar la retrotranscripción de las muestras positivas a IBV. Se estima el uso de 1 vial para 100, incluyendo controles</t>
  </si>
  <si>
    <t>4 x 10,000 U</t>
  </si>
  <si>
    <t>Kylt® IBV-Variant Massachussetts</t>
  </si>
  <si>
    <t>Se emplea para la amplificación del virus de bronquitis relacionado con cepas IBV Massachussetts por RT PCR en tiempo real. Kit para 100 reacciones</t>
  </si>
  <si>
    <t>Kylt®</t>
  </si>
  <si>
    <t>KIT x 100</t>
  </si>
  <si>
    <t>Kylt® IBV-Variant 4/91 (793B, CR88)</t>
  </si>
  <si>
    <t>Se emplea para la amplificación del virus de bronquitis relacionado con cepas IBV QX por RT PCR en tiempo real. Kit para 100 reacciones</t>
  </si>
  <si>
    <t>Kylt® IBV-Variant QX</t>
  </si>
  <si>
    <t>Se emplea para la amplificación del virus de bronquitis relacionado con cepas IBV 4/91 por RT PCR en tiempo real. Kit para 100 reacciones</t>
  </si>
  <si>
    <t>Kylt® IBV-Variant Arkansas</t>
  </si>
  <si>
    <t>Se emplea para la amplificación del virus de bronquitis relacionado con cepas IBV Arkansas por RT PCR en tiempo real. Kit para 100 reacciones</t>
  </si>
  <si>
    <t>Placas para amplificación en equipo applied biosystems, se emplean los 96 pozos</t>
  </si>
  <si>
    <t>N8010560</t>
  </si>
  <si>
    <t>Caja x 10</t>
  </si>
  <si>
    <t>GoTaq(R) Flexi DNA Polymerase, permite optimización de la concentración de MgCl2 y Buffer 5X Colorless que aumenta la densidad de la muestra para trabajos posteriores en agarosa - 500 Unidades - PROMEGA.</t>
  </si>
  <si>
    <t>Se utiliza como kit de amplificación de la PCR Convencional ya sea para tipificación u obtención de producto a secuenciar. Por cada muestra positiva, ya sea a IBV o a ILT se realizan una PCR externa y una PCR interna. 1 Kit para 75 muestras. Se multiplica por 2 porque la misma muestra pasa a dos reacciones diferentes de PCR.</t>
  </si>
  <si>
    <t>PROMEGA</t>
  </si>
  <si>
    <t>M3005</t>
  </si>
  <si>
    <t>Kit, 500u</t>
  </si>
  <si>
    <t>DNeasy Blood &amp; Tissue Kit (250). QIAGEN</t>
  </si>
  <si>
    <t>Extracción de ADN. Se emplea 1 kit para 230 muestras el restante son controles positivos y negativos. Se estiman 1000 muestras de vig. Pasiva + 70 muestras de aislamiento viral ILTV 2024</t>
  </si>
  <si>
    <t>Cat. 69556</t>
  </si>
  <si>
    <t>QuantiTect Probe PCR Kit (200).  QIAGEN</t>
  </si>
  <si>
    <t>Amplificación de ADN por tiempo real. Se emplea 1 kit para 185 muestras, el restante son controles positivos y negativos. Se estima para 1000 muestras de vig. Pasiva + muestras de aislamiento viral</t>
  </si>
  <si>
    <t>Cat. 204343</t>
  </si>
  <si>
    <t>QuantiTect Virus + ROX Vial Kit (200)</t>
  </si>
  <si>
    <t>Kit de amplificación de la PCR Tiempo Real. Se emplea para confirmaciones de PCR POSITIVAS A ILT por QuantiTect</t>
  </si>
  <si>
    <t>Se requiere este elemento para evitar contaminación durante todo el procesamiento técnico de los montajes moleculares. Se contempla el uso de dos pares de mangas para 7 personas x 260 días hábiles. Del total, se hace requerimiento de la mitad de mangas porque hay stock ICA para 2024. Cálculo en unidades 4 und (2 pares). Se estima sobre el cálculo de la mitad de mangas un 70% de uso para la especie aviar. = 7 personas x 4 unidades x 260 = 10220/2= 3640 unidades que se distribuirán según porcentaje de muestras de cada modelo de vigilancia 2024</t>
  </si>
  <si>
    <t>Se utiliza como kit de amplificación de RT-PCR en tiempo real. Por cada kit se procesan 85 muestras.</t>
  </si>
  <si>
    <t>VetMAX™‑Gold AIV Detection Kit.</t>
  </si>
  <si>
    <t xml:space="preserve">Kit recomendado por el laboratorio de Referencia RESUDIA para detección de Influenza. Se solicita para realizar confirmaciones de muestras de dificil interpretación. Se contempla el kit para la amplificación de un 5% de posibles muestras positivas por VEA AIV 2024. El kit permite amplificar 85 muestras. </t>
  </si>
  <si>
    <t>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por uso anual 2024 (260 días hábiles) para especie AVIAR: 4 Und x 8 x 260/100 Und = 83 Cajas x 100 unidades. Las cajas se distribuirán por porcentaje correspondiente, según total de muestras, en cada modelo de vigilancia, considerando siempre las muestras compartidas entre Inluenza aviar y Newcastle. A este modelo le corresponde 28% de las cajas</t>
  </si>
  <si>
    <t>TALLA S</t>
  </si>
  <si>
    <t>Armored RNA Enterovirus (250 uL)</t>
  </si>
  <si>
    <t>Se utiliza como control interno para evaluar el área de extracción en las metodologías de RT-PCR en tiempo real. Este reactivo se utiliza una sola vez en muestras que se van a procesar para ambos análisis de forma simultanea (Newcastle e Influenza). Se requieren 3 microlitros por muestra. Está contemplado el gasto total para las muestras de NC y AIV por modelo de vigilancia nacional 2024</t>
  </si>
  <si>
    <t>ASURAGEN</t>
  </si>
  <si>
    <t>VIAL X 250 uL</t>
  </si>
  <si>
    <t>MAGMAX 96 AI ND VIRAL 4X96 RXN</t>
  </si>
  <si>
    <t>Se utiliza como kit de extracción de ácidos nucleicos a partir de muestras directas. Por cada kit se procesan 350 muestras. Está contemplado el gasto total para las muestras de NC y AIV por modelo de vigilancia nacional 2024</t>
  </si>
  <si>
    <t>AM1835</t>
  </si>
  <si>
    <t>KIT, 384 reacciones</t>
  </si>
  <si>
    <t>ETIQUETA TÉRMICA 1" 0,375 ROLLO X 500 MARCA BRADY BMP-61</t>
  </si>
  <si>
    <t xml:space="preserve"> Este elemento cumple con las especificaciones necesarias para el marcaje de los ácidos nucléicos. Por cada unidad de este producto se realizan 500 etiquetas.</t>
  </si>
  <si>
    <t>BRADY</t>
  </si>
  <si>
    <t>PTL-98-499</t>
  </si>
  <si>
    <t xml:space="preserve">Se requiere reunión para verificar particularidades de este elemento </t>
  </si>
  <si>
    <t>TINTA RIBONS R4310 MARCA BRADY BMP-61</t>
  </si>
  <si>
    <t xml:space="preserve"> Este elemento cumple con las especificaciones necesarias para el marcaje de los ácidos nucléicos.  Por cada unidad de este producto se realizan 500 etiquetas.</t>
  </si>
  <si>
    <t xml:space="preserve"> R4310  BMP-61</t>
  </si>
  <si>
    <t xml:space="preserve"> Este elemento cumple con las especificaciones del  equipo disponible para realizar RT-PCR Tiempo Real. Cada caja permite la amplificación de 930 muestras.</t>
  </si>
  <si>
    <t>Hard-Shell® 96-Well PCR Plates. BIORAD</t>
  </si>
  <si>
    <t xml:space="preserve"> Este elemento cumple con las especificaciones del  equipo disponible para realizar RT-PCR Tiempo Real. Se solicita para procesar la placa completa que corresponde a 93 muestras.</t>
  </si>
  <si>
    <t>HSP9655</t>
  </si>
  <si>
    <t>Pqte x 50 UND</t>
  </si>
  <si>
    <t>Microseal ‘B’ Adhesive Seals, 100. BIORAD</t>
  </si>
  <si>
    <t xml:space="preserve"> Este elemento cumple con las especificaciones del  equipo disponible para realizar RT-PCR Tiempo Real. Se solicita para procesar la placa completa que corresponde a 93 muestras. S e requiere 1 ADHESIVO POR PLACA Y SE REQUIEREN 50 PLACAS, según fórmula 2024, ENTONCES SE SOLICITA SOLO 1 PQTE x 100 adhesivos</t>
  </si>
  <si>
    <t>MSB1001</t>
  </si>
  <si>
    <t>Caja x 100 Unidades</t>
  </si>
  <si>
    <t>Este reactivo se utiliza para realizar geles de agarosa  como actividad que permite realizar la tipificación y obtener producto para secuenciar las muestras positivas.</t>
  </si>
  <si>
    <t xml:space="preserve">Se estimó un promedio de 4 puntas para el procesamiento de cada muestra.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</si>
  <si>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utilizan aproximadamente 8 puntas para el procesamiento de cada muestra. Se divide el resultado entre Newcastle e Influenza , siempre y cuando, a la muestra le soliciten ambos análisis.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</si>
  <si>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utilizan aproximadamente 8 puntas para el procesamiento de cada muestra.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</si>
  <si>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 1 punta para el procesamiento de cada muestra (EXTRACCIÓN).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</si>
  <si>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Se utilizan 2 puntas para el procesamiento de cada muestra. UNA PUNTA PARA PROCESO EXTRACCIÓN, y UNA PUNTA PROCESO AMPLIFICACIÓN.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PUNTAS PARA PROCESO DE EXTRACCIÓN Y AMPLIFICACIÓN</t>
  </si>
  <si>
    <t>Este reactivo se utiliza para reconstitutir kits de extracción de ácidos nucleicos (MAGMAX). Tener en cuenta la celda donde se calculen los kits de MAGMAX necesarios y multiplicar por 80 mililitros que se necesitan por cada kit, y finalmente división por el litro de la presentación del etanol. Sumamos 4 unidades para realizar envíos a la RED LABORATORIOS ICA 2024</t>
  </si>
  <si>
    <t>ISOPROPANOL (2-propanol) Grado Biologia Molecular</t>
  </si>
  <si>
    <t>Este reactivo se utiliza para reconstitutir kits de extracción de ácidos nucleicos. Tener en cuenta la celda donde se calculen los kits de MAGMAX necesarios y multiplicar por 63 mililitros que se necesitan por cada kit</t>
  </si>
  <si>
    <t>A3928,1000GL</t>
  </si>
  <si>
    <t>Este reactivo se requiere en el método analítico de RRT-PCR en tiempo real para la amplificación del agente y su correspondiente control interno, teniendo en cuenta que brinda la especificidad de la técnica. Se requieren 4 primers diferentes para la amplificación. Se contemplan 2 set para cada laboratorio de la red (LDV) (2*4 LAB RED) y 4 set para el LNDV. Con 1 set de primers se procesan aproximadamente 1000 muestras.</t>
  </si>
  <si>
    <t>Este reactivo se requiere en el método analítico de RRT-PCR en tiempo real para la amplificación del  agente y su correspondiente control interno, teniendo en cuenta que brinda la especificidad de la técnica. Se requieren 2 sondas diferentes para la amplificación. La sonda 200nM permite procesar aproximadamente 800 muestras. EL CÁLCULO ESTÁ PARA TODAS LAS MUESTRAS DE INFLUENZA VEA, Sonda AIV GEN M, Sonda Control interno</t>
  </si>
  <si>
    <t>Este elemento se utiliza para la preparación de todas las soluciones realizadas en el porceso de RT-PCR, la característica técnica de libre de nucleasas  evita la degradación del ácido nucleico.</t>
  </si>
  <si>
    <t xml:space="preserve"> Este elemento cumple con las especificaciones requeridas para la limpieza de superficies y equipos en el área de Biología Molecular. </t>
  </si>
  <si>
    <t xml:space="preserve"> Este reactivo se requiere para realizar secuenciación, se utiliza como solvente para la dilución de las muestras. Se requiere 1 unidad.</t>
  </si>
  <si>
    <t xml:space="preserve">Kit recomendado por el laboratorio de Referencia RESUDIA para detección de Influenza. Se solicita para realizar confirmaciones de muestras de dificil interpretación. Se contempla un kit por este modelo de vigilancia como reserva ante posible contigencia </t>
  </si>
  <si>
    <t>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por uso anual 2024 (260 días hábiles) para especie AVIAR: 4 Und x 8 x 260/100 Und = 83 Cajas x 100 unidades. Las cajas se distribuirán por porcentaje correspondiente, según total de muestras, en cada modelo de vigilancia, considerando siempre las muestras compartidas entre Inluenza aviar y Newcastle. A este modelo le corresponde 2% de las cajas</t>
  </si>
  <si>
    <t>Se utiliza como control interno para evaluar el área de extracción en las metodologías de RT-PCR en tiempo real. Se requiere la misma cantidad contemplada para el reactivo AgPath ID One Step RT-PCR. Este reactivo se utiliza una sola vez en muestras que se van a procesar para ambos análisis de forma simultanea (Newcastlee Influenza).</t>
  </si>
  <si>
    <t>Se utiliza como kit de extracción de ácidos nucleicos a partir de muestras directas. Por cada kit se procesan 350 muestras.</t>
  </si>
  <si>
    <t>Este elemento permite el almacenaje de los ácidos nucleicos en congelación, tiene capacidad para 81 viales. USO COMPARTIDO NEWCASTLE E INFLUENZA</t>
  </si>
  <si>
    <t>Este reactivo se utiliza para realizar geles de agarosa  como actividad que permite realizar la tipificación o secuenciación de las muestras positivas.</t>
  </si>
  <si>
    <t>Este reactivo se utiliza como marcador en los geles de agarosa  para permitir  la interpretación en las técnicas de RT-PCR Convencionales. Este proceso se tipificar u obtener producto para secuenciar  las muestras positivas.</t>
  </si>
  <si>
    <t>Este reactivo se utiliza para realizar geles de agarosa  como actividad que permite realizar la tipificaciónu obtener producto para secuenciar las muestras positivas.</t>
  </si>
  <si>
    <t>Este reactivo es un colorante fluorescente que se usa en la electroforesis en gel de agarosa como paso en el las técnicas de RT-PCR  ue permiten tipificar  u obtener producto para secuenciar las muestras positivas.</t>
  </si>
  <si>
    <t xml:space="preserve">Este reactivo se utiliza para hacer transcripción reversa y obtener ADN complementario.Se solicita para poder realizar el proceso de  tipificación  de muestras positivas de RT-PCR en tiempo real, al igual que para obtener el producto para secuenciar. </t>
  </si>
  <si>
    <t>Se utiliza como kit de extracción de ácidos nucleicos a partir de muestras derivadas de aislamiento viral (líquidos alantorideos).</t>
  </si>
  <si>
    <t>Este reactivo se utiliza como buffer de lisis en la extracción de ácidos nucleicos a partir de muestras derivadas de aislamiento viral (líquidos alantorideos).</t>
  </si>
  <si>
    <t>Este reactivo se utiliza para decontaminar las áreas de Biología Molecular,al eliminar las nucleasas de las superficies. Se utiliza una unidad en cada una de las siguientes áreas:  Mezclas Maestras,  Extracción,  Electroforesis y Secuenciación</t>
  </si>
  <si>
    <t xml:space="preserve">Se estimó un promedio de 4 puntas para el procesamiento de cada muestra.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</si>
  <si>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utilizan aproximadamente 8 puntas para el procesamiento de cada muestra.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</si>
  <si>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utilizan aproximadamente 8 puntas para el procesamiento de cada muestra.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</si>
  <si>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Se utiliza 1 punta para el procesamiento de cada muestra (EXTRACCIÓN).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PUNTAS PARA PROCESO DE EXTRACCIÓN</t>
  </si>
  <si>
    <t xml:space="preserve">Se utilizan 2 puntas para el procesamiento de cada muestra. PUNTA PARA PROCESO DE EXTRACCIÓN, y PUNTA PARA PROCESO DE AMPLIFICACIÓN.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</si>
  <si>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Este reactivo se requiere en el método analítico de RRT-PCR en tiempo real para la amplificación del agente y su correspondiente control interno, teniendo en cuenta que brinda la especificidad de la técnica. Se requieren 4 primers diferentes para la amplificación. Se contemplan 2 set para cada laboratorio de la red (LDV) (2*4 LAB RED) y 4 set para el LNDV. Con 1 set de primers se procesan aproximadamente 1000 muestras. </t>
  </si>
  <si>
    <t>TOPO TA Cloning Kit with PCR 4-TOPO</t>
  </si>
  <si>
    <t>Este kit se utiliza para hacer in vitro transcripción de fragmentos de PCR clonados. Se solicita este reactivo para poder realizar controles in vitro transcritos que son utilizados como sustancia crítica en el montaje de la RT-PCR en tiemo real.</t>
  </si>
  <si>
    <t>K457502</t>
  </si>
  <si>
    <t>Kit x 25 reacciones</t>
  </si>
  <si>
    <t>MEGAScript T7 Transcription Kit</t>
  </si>
  <si>
    <t>THERMO FISHER</t>
  </si>
  <si>
    <t>AM1334</t>
  </si>
  <si>
    <t>Kit x 40 reacciones</t>
  </si>
  <si>
    <t>Se requiere este elemento para evitar contaminación durante todo el procesamiento técnico de los montajes moleculares. Se contempla el uso de dos pares de mangas para 7 personas x 365 días. Del total, se hace requerimiento de la mitad de mangas porque hay stock ICA para 2024. Cálculo en unidades 4 und (2 pares). Se estima sobre el cálculo de la mitad de mangas un 70% de uso para la especie aviar. = 7 personas x 4 unidades x 365 = 10220/2= 5110*0,7 = 3577/6 modelos de vigilancia 2024</t>
  </si>
  <si>
    <t>Este reactivo se requiere para lavar la bomba del analizador genético. Se requiere 1 unidad.</t>
  </si>
  <si>
    <t xml:space="preserve"> Este reactivo se requiere para realizar secuenciación, se utiliza para descartar los desechos generados en la utilización del POP. Se requiere 1 unidad.</t>
  </si>
  <si>
    <t>Este reactivo se requiere para realizar secuenciación, se utiliza para lavar el capilar entre cada inyección realizada. Se requiere 1 unidad.</t>
  </si>
  <si>
    <t>Este reactivo se requiere para realizar secuenciación, se utiliza para realizar la electroforesis de los fragmentos generados. Se requiere 1 unidad.</t>
  </si>
  <si>
    <t>BDT V3 1 RR 100 SEQ BUFFER</t>
  </si>
  <si>
    <t>Kit recomendado por el laboratorio de Referencia RESUDIA para detección de Influenza. Se solicita para realizar confirmaciones de muestras de dificil interpretación.</t>
  </si>
  <si>
    <t>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por uso anual 2024 (260 días hábiles) para especie AVIAR: 4 Und x 8 x 260/100 Und = 83 Cajas x 100 unidades. Las cajas se distribuirán por porcentaje correspondiente, según total de muestras, en cada modelo de vigilancia, considerando siempre las muestras compartidas entre Inluenza aviar y Newcastle. A este modelo le corresponde 1% de las cajas</t>
  </si>
  <si>
    <t>Se utiliza como control interno para evaluar el área de extracción en las metodologías de RT-PCR en tiempo real. Se requiere la misma cantidad contemplada para el reactivo AgPath ID One Step RT-PCR. Este reactivo se utiliza una sola vez en muestras que se van a procesar para ambos análisis de forma simultanea (Newcastle Influenza). 2024: SUMATORIA MODELO 3 y 4 DE VIGILANCIA (Zonas priorizadas y zonas frontera)</t>
  </si>
  <si>
    <t xml:space="preserve">Se estimó un promedio de 4 puntas para el procesamiento de cada muestra.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</si>
  <si>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utilizan aproximadamente 8 puntas para el procesamiento de cada muestra.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</si>
  <si>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 1 punta para el procesamiento de cada muestra (EXTRACCIÓN).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</si>
  <si>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utilizan 2 puntas para el procesamiento de cada muestra. UNA PUNTA PARA EXTRACCIÓN Y UNA PUNTA PARA AMPLIFICACIÓN.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</si>
  <si>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4. Vigilancia de traspatio frontera IA-NC</t>
  </si>
  <si>
    <t xml:space="preserve">Se estimó un promedio de 4 puntas para el procesamiento de cada muestra.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</si>
  <si>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 1 punta para el procesamiento de cada muestra (EXTRACCIÓN).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</si>
  <si>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utilizan 2 puntas para el procesamiento de cada muestra. UNA MUESTRA PARA EXTRACCIÓN y UNA MUESTRA PARA AMPLIFICACIÓN.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</si>
  <si>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Este reactivo se requiere en el método analítico de RRT-PCR en tiempo real para la amplificación del  agente y su correspondiente control interno, teniendo en cuenta que brinda la especificidad de la técnica. Se requieren 4 primers diferentes para la amplificación . Se contemplan 2 set para cada laboratorio de la red (LDV) y 4 set para el LNDV.</t>
  </si>
  <si>
    <t>Este reactivo se requiere en el método analítico de RRT-PCR en tiempo real para la amplificación del agente y su correspondiente control interno, teniendo en cuenta que brinda la especificidad de la técnica. Se requieren 2 sondas diferentes para la amplificación. Se contemplan 2 set para cada laboratorio de la red (LDV) y 4 set para el LNDV.</t>
  </si>
  <si>
    <t xml:space="preserve">Kit recomendado por el laboratorio de Referencia RESUDIA para detección de Influenza. Se solicita para realizar confirmaciones de muestras de dificil interpretación. Para el año 2024 se contempla positividad el 1 % (930 muestras). El kit tiene capacidad de 85 muestras  </t>
  </si>
  <si>
    <t>GUANTES DE NITRILO AZUL TALLA L CAJA X 100 Unidades (50 pares)</t>
  </si>
  <si>
    <t xml:space="preserve">Se utilizan 2 puntas para el procesamiento de cada muestra. UNA PUNTA PARA EXTRACCIÓN, y UNA PUNTA PARA AMPLIFICACIÓN.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</si>
  <si>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Este reactivo se utiliza para reconstitutir kits de extracción de ácidos nucleicos. Tener en cuenta donde está el cálculo de Kits MAGMAX necesarios y multiplicar por 80 mililitros que se necesitan por cada kit, y finalmente división por el litro de la presentación del etanol. Se contempla una botella más para preparar el kit RNEASY durante los aislamientos de influenza positivos.</t>
  </si>
  <si>
    <t>Este reactivo se utiliza para reconstitutir kits de extracción de ácidos nucleicos.</t>
  </si>
  <si>
    <t xml:space="preserve">PAPEL SUPER ABSORBENTE 100 FT, CAJA X 4 ROLLOS - VERSY DRY </t>
  </si>
  <si>
    <t xml:space="preserve"> Este elemento cumple con las especificaciones requeridas para las superficies de trabajo en el área de Biología Molecular. </t>
  </si>
  <si>
    <t>VERSY DRY</t>
  </si>
  <si>
    <t>74050-00</t>
  </si>
  <si>
    <t>Caja x 4 rollos</t>
  </si>
  <si>
    <t>Este reactivo se requiere en el método analítico de RRT-PCR en tiempo real para la amplificación del agente y su correspondiente control interno, teniendo en cuenta que brinda la especificidad de la técnica. Se requieren 4 primers diferentes para la amplificación. 8 set para el LNDV (AIV-ENTERO) que abarcan el procesamiento de 9300 muestras</t>
  </si>
  <si>
    <t>Este reactivo se requiere en el método analítico de RRT-PCR en tiempo real para la amplificación del agente y su correspondiente control interno, teniendo en cuenta que brinda la especificidad de la técnica. Se requieren 2 sondas diferentes para la amplificación. Año 2024: Requerimientos aves Silvestres: 1 Sonda control interno Enterovirus, 1 Sonda para AIV GEN M , 1 Sonda para AIV Subtipo H5, 1 Sonda para AIV Subtipo H7.</t>
  </si>
  <si>
    <t>Este reactivo se requiere para realizar secuenciación, se utiliza para descartar los desechos generados en la utilización del POP. Se requiere 1 unidad.</t>
  </si>
  <si>
    <t>Este reactivo se requiere para realizar secuenciación, se utiliza para realizar la electroforesis de los fragmentos generados. Se contempla estas unidades teniendo en cuenta los estados de congelación y descongelación del reactivo.</t>
  </si>
  <si>
    <t>BigDye™ Terminator v3.1 Cycle Sequencing Kit (BDT V3 1 RR 100 SEQ BUFFER)</t>
  </si>
  <si>
    <t>FG CAPILLARY ARRAY 8 CAP 50CM</t>
  </si>
  <si>
    <t xml:space="preserve"> Este elemento se requiere para realizar secuenciación. Se requiere 1 unidad. (Nombre Thermo: 3500 Genetic Analyzer 8-Capillary Array, 50 cm)</t>
  </si>
  <si>
    <t>SuperScript™ VILO™ cDNA Synthesis Kit</t>
  </si>
  <si>
    <t>KIT RT-PCR transcriptasa reversa. Solicitud basada en el asesoramiento técnico de CHILE para IDENTIFICACIÓN DE LA ESPECIE DE AVE SILVESTRE. Se estima una positividad a influenza de muestras silvestres del 2%, esto equivale a 186 muestras positivas de 9300 año 2024, de las cuales se va a identificar la respectiva especie de ave. En los cálculos de este producto también se contemplan los controles positivos y negativos de cada montaje de PCR.</t>
  </si>
  <si>
    <t>Invitrogen</t>
  </si>
  <si>
    <t>250 reacciones</t>
  </si>
  <si>
    <t>Agarosa de baja electroendosmosis, LE</t>
  </si>
  <si>
    <t xml:space="preserve">Reactivo que se emplea para la visualización de productos de PCR CONVENCIONAL. Solicitud basada en el asesoramiento técnico de CHILE para IDENTIFICACIÓN DE ESPECIE DE AVE SILVESTRE. Se estiman una positividad a influenza de muestras silvestres del 2%, esto equivale a 186 muestras positivas, de las cuales se va a identificar la respectiva especie de ave. </t>
  </si>
  <si>
    <t>Thermofisher</t>
  </si>
  <si>
    <t>R0492</t>
  </si>
  <si>
    <t>TAE Buffer (Tris-acetate-EDTA) (50X)</t>
  </si>
  <si>
    <t>TAE Buffer es una disolución tampón formada por Tris, acetato y EDTA, de uso frecuente en electroforesis, en especial en gel de agarosa para separar ácidos nucleicos. </t>
  </si>
  <si>
    <t>B49</t>
  </si>
  <si>
    <t>Escalera de ADN GeneRuler Express</t>
  </si>
  <si>
    <t>SM1551</t>
  </si>
  <si>
    <t>Vial</t>
  </si>
  <si>
    <t>Colorante de carga de gel de ADN (6X)</t>
  </si>
  <si>
    <t>Se utiliza para preparar marcadores de ADN y las muestras que se van a cargar en geles de agarosa compo parte de interpretación de las técnicas de PCR convencional.</t>
  </si>
  <si>
    <t>R0611</t>
  </si>
  <si>
    <t>5 x 1 ml</t>
  </si>
  <si>
    <t>Este reactivo es un colorante fluorescente que se usa en la electroforesis en gel de agarosa como paso en el las técnicas de RT-PCR  que permiten tipificar u obtener producto para secuenciar las muestras positivas.</t>
  </si>
  <si>
    <t>Millipore</t>
  </si>
  <si>
    <t>SCT123</t>
  </si>
  <si>
    <t>OneTaq® DNA Polymerase</t>
  </si>
  <si>
    <t>Se utiliza como kit de amplificación de la PCR Convencional ya sea para tipificación u obtención de producto a secuenciar. Por cada muestra positiva, se realizan una PCR externa y una PCR interna. 1 Kit para 75 muestras. Se multiplica por 2 porque la misma muestra pasa a dos reacciones diferentes de PCR. Se hace el cálculo con el 1% de positividad para aves silvestres.</t>
  </si>
  <si>
    <t>NEB</t>
  </si>
  <si>
    <t>M0480S</t>
  </si>
  <si>
    <t>Kit</t>
  </si>
  <si>
    <t>Kit de purificación de PCR PureLink™</t>
  </si>
  <si>
    <t xml:space="preserve">Kit que se emplea para purificar el producto obtenido en la PCR y posterior secuanciación para la identificación de la especie del ave silvestre. Kit para 250 reacciones, Se estima el procesamiento de 186 (2%) muestras positivas a influenza aviar en aves silvestres 2024. </t>
  </si>
  <si>
    <t>K310002</t>
  </si>
  <si>
    <t xml:space="preserve">Se utiliza aproximadamente 1 punta para el procesamiento de cada muestra para identificación de la especie de ave silvestre (2 puntas en Área de amplificación (PCR ANIDADA), 1 punta mezcla maestra, 1 punta para secuención). Se estiman 186 (2%) muestras positivas a inluenza en aves silvestres para el año 2024. Se contempla conteo adicional por reprocesos.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</si>
  <si>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 aproximadamente 1 punta para el procesamiento de cada muestra para identificación de la especie de ave silvestre (1 en Área de amplificación (PCR ANIDADA) y mezcla maestra). Se estiman 186 (2%) muestras positivas a inluenza en aves silvestres para el año 2024. Se contempla conteo adicional por reprocesos.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</si>
  <si>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 por muestra para identificación de la especie de ave silvestre (1 por cada muestra en área de SECUENCIACIÓN). Se estiman 186 (2%) muestras positivas a inluenza en aves silvestres para el año 2024. Se contempla conteo adicional por reprocesos.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</si>
  <si>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 aproximadamente 1 punta para el procesamiento de cada muestra para identificación de la especie de ave silvestre (1 en Área de amplificación-mezcla maestra (PCR ANIDADA), 1 punta Área de ELECTROFORESIS, 1 punta ÁREA DE SECUENCIACIÓN). Se estiman 186 (2%) muestras positivas a inluenza en aves silvestres para el año 2024. Se contempla conteo adicional por reprocesos.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</si>
  <si>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Este elemento se utiliza para la preparación de todas las soluciones realizadas en el proceso de RT-PCR, la característica técnica de libre de nucleasas evita la degradación del ácido nucleico.</t>
  </si>
  <si>
    <t>AMP Pure XP Beads</t>
  </si>
  <si>
    <t>Reactivo que se emplea para purificar el producto obtenido en la PCR multisegmento.</t>
  </si>
  <si>
    <t>Beckman Coulter</t>
  </si>
  <si>
    <t xml:space="preserve"> </t>
  </si>
  <si>
    <t>5mL</t>
  </si>
  <si>
    <t>SEROLOGIA</t>
  </si>
  <si>
    <t>Es un elemento de protección personal que se utiliza a lo largo de todo el procesamiento de muestras para serología. Se contempla 2 pares por (4und) por persona, (2 personas) por día, por 5 días (hábiles) por 120 días, que sería 1 semestre</t>
  </si>
  <si>
    <t xml:space="preserve">TAPABOCAS DESECHABLE: Tapabocas color: blanco o azul, fabricado en tela no tejida 100 PP, tri capa, con tres pliegues, con bandas elásticas para ajuste en orejas, clip metálico que permite ajustarse a la nariz. Registro Invima. </t>
  </si>
  <si>
    <t>Es un elemento de protección personal que se utiliza a lo largo de todo el procesamiento de muestras para serología. Se contempla UNIDAD por persona, (2 personas) por día, por 5 días (hábiles) por 120 días, que sería 1 semestre</t>
  </si>
  <si>
    <t>50 UNI</t>
  </si>
  <si>
    <t>Placas fondo en V</t>
  </si>
  <si>
    <t>Placas que se emplean como material primario en el montaje de HI (Inhibición de la hemaglutinación), material donde va la matriz de sueros, antigenos, controles +/- y glóbulos rojos. Se pueden montar sólo 8 muestras por placa de 96 pozos, y tener en cuenta que es una caja x 100 placas</t>
  </si>
  <si>
    <t>COSTAR</t>
  </si>
  <si>
    <t>CAJA X 100 UNIDADES</t>
  </si>
  <si>
    <t>Puntas Finntip 250 µl universal</t>
  </si>
  <si>
    <t>Se requiere puntas por muestra y por controles. Caja por 960 puntas, 10 racks x 96, se contempla el 5% más de gasto</t>
  </si>
  <si>
    <t>FINNTIP</t>
  </si>
  <si>
    <t>BOLSA PLASTICA AUTOCLAVABLE ROJA EN POLIPROPILENO 36*48CM (14"X19")</t>
  </si>
  <si>
    <t>1 bolsa por día, por 2 áreas x 120 días</t>
  </si>
  <si>
    <t xml:space="preserve"> Este elemento cumple con las especificaciones requeridas para la limpieza de superficies y equipos en el área de diagnóstico aviar. Gasto semestral</t>
  </si>
  <si>
    <t>PAPEL ALUMINIO 300 mts</t>
  </si>
  <si>
    <t xml:space="preserve"> Este elemento se requiere para cubrir las placas fondo V de HI durante el proceso de incubación</t>
  </si>
  <si>
    <t>TUC</t>
  </si>
  <si>
    <t>Procesamiento Área Aviares</t>
  </si>
  <si>
    <t xml:space="preserve">Es un elemento de protección personal que se utiliza con el fin de evitar contaminación cruzada, y que se emplea a lo largo de todo el proceso de recepción y pretratamiento de las muestras aviares para envío al laboratorio molecular, con el fin de evitar contaminación cruzada. Es un elemento de uso tranversal dentro de cada proceso y por analista involucrado. Se requiere 4 pares (8 unidades) por día, por analista, y es sólo un analista por día hábil (52 semanas x 5 días hábiles). Total: 8 und x 1 x 260/100 und. Se requieren 20,8 cajas x 100 unidades. Las cajas se distribuirán por porcentaje correspondiente, según total de muestras, en cada modelo de vigilancia, considerando siempre las muestras compartidas entre Inluenza aviar y Newcastle. </t>
  </si>
  <si>
    <t> </t>
  </si>
  <si>
    <t>Este elemento cumple con las especificaciones necesarias para el marcaje de los viales de las muestras aviares. Por cada unidad de este producto se realizan 500 etiquetas. Cálculo compartido para las muestras de este modelo de vigilancia NC-AIV</t>
  </si>
  <si>
    <t>ETIQUETA TÉRMICA 0.75" x 1.5" (19.05MM x 38.1MM) QTY 250/ROLLO USE RIBBON SERIES R4300/R6200</t>
  </si>
  <si>
    <t xml:space="preserve"> Este elemento cumple con las especificaciones necesarias para el marcaje de los ácidos nucléicos. Por cada unidad de este producto se realizan 250 etiquetas. Se requiere para rotular la muestra que va al área molecular y para rotular 3 contra muestras que van para banco interno del laboratorio aviar. Cálculo compartido para las muestras de este modelo de vigilancia NC-AIV</t>
  </si>
  <si>
    <t xml:space="preserve"> Este elemento cumple con las especificaciones necesarias para el marcaje de los ácidos nucléicos. Por cada unidad de este producto se realizan 250 etiquetas. Se requiere para rotular la muestra que va al área molecular y para rotular 1 contra muestras que van para banco interno del laboratorio aviar. Cálculo compartido para las muestras de este modelo de vigilancia NC-AIV</t>
  </si>
  <si>
    <t>Este elemento cumple con las especificaciones necesarias para el marcaje de los viales de las muestras aviares. Por cada unidad de este producto se realizan 500 etiquetas. Se requiere para rotular la muestra que va al área molecular y para rotular 3 contra muestras que van para banco interno del laboratorio aviar. Cálculo compartido para las muestras de este modelo de vigilancia NC-AIV</t>
  </si>
  <si>
    <t>Este elemento cumple con las especificaciones necesarias para el marcaje de los viales de las muestras aviares. Por cada unidad de este producto se realizan 500 etiquetas. Se requiere para rotular la muestra que va al área molecular y para rotular 3 contra muestras que van para banco interno del laboratorio aviar</t>
  </si>
  <si>
    <t>Este elemento cumple con las especificaciones necesarias para el marcaje de los viales de las muestras aviares. Por cada unidad de este producto se realizan 500 etiquetas. Se requiere para rotular la muestra que va al área molecular y para rotular 1 contra muestras que va para banco interno del laboratorio aviar</t>
  </si>
  <si>
    <t xml:space="preserve">Se utiliza 1 punta para el procesamiento de cada muestra que se va a entregar al área molecular. Tener en cuenta que en el modelo de vigilancia #1 Nacional, las muestras de NC-AIV son compartidas, por tanto es un mismo proceso. Se toma el mayor número de muestras (3458 AIV 2025) para realizar el cálculo. Se emplea adicionalmente otra punta si la muestra VEA requiere aislamiento: NC o AIV (3458*0,02%).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</si>
  <si>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 1 punta para el procesamiento de cada muestra que se va a entregar al área molecular. Se emplea otra punta en el área de aislamiento, si la muestra VEA requiere aislamiento: AIV (359*0,02%= 7,18).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</si>
  <si>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 1 punta para el procesamiento de cada muestra que se va a entregar al área molecular. Se emplea otra punta en el área de aislamiento, si la muestra SILVESTRE requiere aislamiento: AIV (9300*0,02%= 186).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</si>
  <si>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 Este elemento cumple con las especificaciones requeridas para la limpieza de superficies y equipos en el área de nivel tres Elemento de uso transversal, se contempla compra desde modelo de vigilancia nacional NC e AIV</t>
  </si>
  <si>
    <t> El material de este elemento es compatible para limpieza en superficies y cabinas del laboratorio aviar, es altamente absorbente y no genera pelusa, ni fragmentos que afecten las pruebas aviares (ELISA, SEROLOGÍA, PRE TRATAMIENTO, AILASMIENTO). El rollo provee 80 cortes que duplican (160). Utilizando aprox. 4 cortes por día, por 5 días hábiles = 20 cortes semanales x 34 semanas (Comprende mayo - diciembre 2025)</t>
  </si>
  <si>
    <t xml:space="preserve"> Este elemento cumple con las especificaciones requeridas para las superficies de trabajo en el área de nivel tres</t>
  </si>
  <si>
    <t> El material de este elemento es compatible para trabajo en superficies y cabinas del laboratorio aviar, es altamente absorbente y no genera pelusa, ni fragmentos que afecten las pruebas aviares (ELISA, SEROLOGÍA, PRE TRATAMIENTO, AILASMIENTO). La caja de 100 pies (30 m) x 4 rollos, nos provee 120 m, de los cuales se hacen cortes de 2x2 m, lo que equivale a 60 fragmentos, y se utilizan 12 fragmentos en 1 mes. Para el año 2025, calculamos a partir del mes de mayo (8 meses). Se distribuye entre NC - AIV</t>
  </si>
  <si>
    <t>Es un elemento de protección personal que se utiliza a lo largo de todo el procesamiento de muestras para serología. Se contempla 2 pares por (2und) por persona, (1 personas) por día, por 5 días (hábiles) por 120 días, que sería 1 semestre</t>
  </si>
  <si>
    <t>caja x 50pares</t>
  </si>
  <si>
    <t>Se hace el cáclulo en unidades</t>
  </si>
  <si>
    <t>Es un elemento de protección personal que se utiliza a lo largo de todo el procesamiento de muestras para serología. Se contempla UNIDAD por persona, (1 personas) por día, por 5 días (hábiles) por 120 días, que sería 1 semestre</t>
  </si>
  <si>
    <t>caja x 100</t>
  </si>
  <si>
    <t xml:space="preserve">KIT DE DETECCION DE ANTICUERPOS PARA INFLUENZA TIPO A </t>
  </si>
  <si>
    <t>"La prueba IDEXX Influenza A Ab es un ensayo ELISA de bloqueo que detecta anticuerpos en suero frente a cualquier subtipo de influenza A. Utilicela como herramienta rapida y efectiva para la detección de la exposición a la Influenza A en multiples especies." TOMADO SITIO WEB: AQUALAB. Proveedor regular KIT IDEXX para el ICA. Por kit, restando controles positivos y negativos, se puede hacer el montaje de 450 muestras</t>
  </si>
  <si>
    <t>IDEXX</t>
  </si>
  <si>
    <t>kit *5 placas</t>
  </si>
  <si>
    <t>caja x 960</t>
  </si>
  <si>
    <t>1 bolsa por día, por 1 áreas x 120 días</t>
  </si>
  <si>
    <t>PAQX100</t>
  </si>
  <si>
    <t>El material de este elemento es compatible para limpieza en superficies y cabinas del laboratorio aviar, es altamente absorbente y no genera pelusa, ni fragmentos que afecten las pruebas aviares (ELISA, SEROLOGÍA, PRE TRATAMIENTO, AILASMIENTO). El rollo provee 80 cortes que duplican (160). Utilizando aprox. 4 cortes por día, por 5 días hábiles = 20 cortes semanales x 34 semanas (Comprende mayo - diciembre 2025)</t>
  </si>
  <si>
    <t>medio BHI</t>
  </si>
  <si>
    <t>Se utilizan 20 gramoas para 1 Litro</t>
  </si>
  <si>
    <t>OXOID</t>
  </si>
  <si>
    <t>frasco * 500 gramos</t>
  </si>
  <si>
    <t>PRETRATAMIENTO: Caldo BHI es el medio, según la OMSA, para transporte de muestras tipo hisopos para detección del virus de IA y NC. Según el inserto, 20 g nos permiten preparar 1 l de caldo. Entonces 500 g/20 g= 25 litros de caldo preparados. Cada tubo de 50 ml requiere 15 ml de caldo. Tener en cuenta la celda donde se calculan los tubos cónicos de 50 ml necesarios</t>
  </si>
  <si>
    <t>frasco * 10 ml</t>
  </si>
  <si>
    <t>PRETRATAMIENTO: Antibiótico indispensable, según protocolo de la OMSA, para preparación del caldo BHI. En los 15 ml de CALDO BHI, la concentración final debe ser 50µg/ml. Entonces: Volumen 2 x Concentración 2 / Concentración 1 = Volumen 1 requerido. Reemplazo en la ecuación: 15 ml x 50µg/ml/50.000µg/ml= 0,015 ml se requieren de la gentamicina. O decir 16 bolsas del modelo vigilancia 1 x 25 tubos x 15 ml de BHI = 6000 ml de BHI que se necesitan preparar, Reemplazo en la ecuación para saber cuántos ml de Gentamicina necesito del frasco de 10 ml. Entonces 6000 ml x 50µg/ml/50.000µg/ml= 6 ml, es decir se compra 1 solo frasco x 10 ml</t>
  </si>
  <si>
    <t>penicilina 2000 UI/ml</t>
  </si>
  <si>
    <t>frasco * 100 ml</t>
  </si>
  <si>
    <t>PRETRATAMIENTO: Antibiótico - Antimicótico indispensables, según protocolo de la OMSA, para preparación del caldo BHI. En los 15 ml de CALDO BHI, la concentración final ESTREPTOMICINA debe ser: 2 mg/ml, Reemplazo en la ecuación: 15 ml x 2mg/ml/10mg/ml= 3 ml de Estreptomicina [100X]. Ahora, la concentración final PENICILINA debe ser 2000 UI/ml, Reemplazo en la ecuación: 15 ml x 2000 UI/ml/10.000UI/ml= 3ml de penicilina [100X]. Entonces, 3ml son 2000UI penicilina x 100X (2000UI*3ml/200,000), y 3ml son 2mg x 100X (2mg*3ml/200mg) = 0,03 ml se requiere del frasco (100 ml) al [1X]</t>
  </si>
  <si>
    <t>Estreptomicina 2 mg/ml</t>
  </si>
  <si>
    <t>micostatina 1000UI/ml</t>
  </si>
  <si>
    <t>PRETRATAMIENTO: Antimicótico indispensable, según protocolo de la OMSA, para preparación del caldo BHI. En los 15 ml de CALDO BHI, la concentración final MICOSTATINA debe ser: 1000 UI/ml. Reemplazo en la ecuación: 15 ml x 1000 UI/ml/10,000 UI/ml. = se requieren 1,5 ml del frasco 100 ml. Entonces, 16 bolsas modelo vigilancia 1 x 25 tubos x 15 ml de BHI = 6000 ml de BHI que se necesitan preparar, Reemplazo en la ecuación para saber cuántos ml de Micostatina necesito del frasco de 10. Entonces 6000 ml x 1000UI/ml/10.000UI/ml= 600 ml, 600 ml/100 = 6 frascos x 100 ml</t>
  </si>
  <si>
    <t>4 por analista</t>
  </si>
  <si>
    <t>CAJAS * 100 TALLA M</t>
  </si>
  <si>
    <t xml:space="preserve">Ya esta incluida se solicito en la parte superior </t>
  </si>
  <si>
    <t xml:space="preserve">TUBO CRIOGENICO DE 2 ML  ESTERIL </t>
  </si>
  <si>
    <t>Para banco de contramuestras se requieren 2 por muestra, de ser necesario realizar  aislamiento o nueva muestra por parte de molecular</t>
  </si>
  <si>
    <t>9*9 de 2ml</t>
  </si>
  <si>
    <t>se calcula la mitad y se asume en stock en LNDV se comprará la cantidad sugerida (30)</t>
  </si>
  <si>
    <t>Marca?</t>
  </si>
  <si>
    <t>Virkons</t>
  </si>
  <si>
    <t>Para limpiar areas cabina, centrifuga, mesones</t>
  </si>
  <si>
    <t>balde * 5 kilogramos</t>
  </si>
  <si>
    <t>Para limpiar areas cabina, centrifuga, mesones
¿RESIDUALIDAD?</t>
  </si>
  <si>
    <t>Alcohol</t>
  </si>
  <si>
    <t>Para limpiar entre procesos, superficies de veulas y huevos embrionados</t>
  </si>
  <si>
    <t>frasco * 500 ml</t>
  </si>
  <si>
    <t>Antigeno H5NX Influenza Aviar</t>
  </si>
  <si>
    <t>Para realizar IH diferencial en los casos positivos</t>
  </si>
  <si>
    <t>1 ml</t>
  </si>
  <si>
    <t>Antigeno H6NX  Influenza Aviar</t>
  </si>
  <si>
    <t>Antigeno H7NX  Influenza Aviar</t>
  </si>
  <si>
    <t>Antigeno H9NX  Influenza Aviar</t>
  </si>
  <si>
    <t>Antisuero H6NX  Influenza Aviar</t>
  </si>
  <si>
    <t>Antisuero Influenza Aviar H5NX</t>
  </si>
  <si>
    <t>Antisuero Influenza Aviar H7NX</t>
  </si>
  <si>
    <t>Antisuero Influenza Aviar H9NX</t>
  </si>
  <si>
    <t>Antisuero positivo para NewCastle</t>
  </si>
  <si>
    <t>Tubos tapa lila</t>
  </si>
  <si>
    <t>Para obtener la sangre con edta de las aves SPF y sacar globulos rojos para IH y HA</t>
  </si>
  <si>
    <t xml:space="preserve">gradilla * 100 </t>
  </si>
  <si>
    <t xml:space="preserve">Overoles antifluidos desechables </t>
  </si>
  <si>
    <t>Para aislamiento viral</t>
  </si>
  <si>
    <t>Enhancer AgPath AB</t>
  </si>
  <si>
    <t>Por cada kit se procesan 85. Dependiendo número de muestras. Únicamente se utiliza para la amplificación del virus de Newcastle.</t>
  </si>
  <si>
    <t>A44810</t>
  </si>
  <si>
    <t>VIAL</t>
  </si>
  <si>
    <t>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por uso anual 2024 (260 días hábiles) para especie AVIAR: 4 Und x 8 x 260/100 Und = 83 Cajas x 100 unidades. Las cajas se distribuirán por porcentaje correspondiente, según total de muestras, en cada modelo de vigilancia, considerando siempre las muestras compartidas entre Inluenza aviar y Newcastle. Salen por influenza.</t>
  </si>
  <si>
    <t>Este elemento permite el almacenaje de los ácidos nucleicos en congelación, tiene capacidad para 81 viales. USO COMPARTIDO NEWCASTLE E INFLUENZA. PARA EL AÑO 2024 SE PEDIRÁ SÓLO LA MITAD DEL CÁLCULO MATEMÁTICO, Y LA OTRA MITAD SE REQUIERE EN UNA REFERENCIA DIFERENTE DE CRIOCAJAS.</t>
  </si>
  <si>
    <t>CRIOCAJAS x 25 viales</t>
  </si>
  <si>
    <t>Criocaja pequeña para almacenar stock de reactivos. CAPACIDAD 25 VIALES. Se piden 25 unidades para completar el requerimiento total de 51 criocajas año 2024, ambas referencias.</t>
  </si>
  <si>
    <t>BOLSA PLÁSTICA AUTOCLAVABLE ROJA EN POLIPROPILENO 48,3 x 61 cm (19" x 23")</t>
  </si>
  <si>
    <t>El área de molecular tiene 5 áreas:  1: Mezclas Maestras, 2: Extracción (2 bolsas), 3: Amplificación convencional,  4: Electroforesis (2 bolsas),  5: Tiempo Real.  Se utiliza 1 bolsa diaria x 7 bolsas x 240 días hábiles = 1.680 bolsas- 70% para aves</t>
  </si>
  <si>
    <t>BOLSA PLÁSTICA AUTOCLAVABLE ROJA EN POLIPROPILENO 96,5 x 122 cm (38" x 48")</t>
  </si>
  <si>
    <t>Se requieren 2 bolsas en el área de Mezclas Maestras, 4 bolsas en el área de extracción, 6 bolsas en el área de amplificación + 1 bolsa en el área de electroforesis y 2 bolsas en el área de Tiempo Real. Total 15 Bolsas que se cambian 3 veces en la semana. 52 SEMANAS EN 2024</t>
  </si>
  <si>
    <t>NEVERA DE ICOPOR 4 LT</t>
  </si>
  <si>
    <t>Este elemento se utiliza para realizar envío de los reactivos de biología molecular a los LDV seccionales. Requerimiento anual.</t>
  </si>
  <si>
    <t>NEVERA DE ICOPOR 2 LT</t>
  </si>
  <si>
    <t>Este elemento se utiliza para realizar envío de los reactivos de biología molecular a los LDV seccionales. Requerimiento anual</t>
  </si>
  <si>
    <t>Este reactivo se utiliza para realizar geles de agarosa como actividad que permite realizar la tipificación o secuenciación de las muestras positivas.</t>
  </si>
  <si>
    <t>Este reactivo se utiliza para decontaminar las áreas de Biología Molecular, al eliminar las nucleasas de las superficies. Se utiliza una unidad en cada una de las siguientes áreas:  Mezclas Maestras,  Extracción,  Electroforesis y Secuenciación</t>
  </si>
  <si>
    <t xml:space="preserve">Se utiliza 1 punta para el procesamiento de cada muestra (EXTRACCIÓN).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</si>
  <si>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utilizan 2 puntas para el procesamiento de cada muestra. UNA PUNTA PARA EXTRACCIÓN, y UNA PUNTA PARA AMPLIFICACIÓN.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</si>
  <si>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Este reactivo se utiliza para reconstitutir kits de extracción de ácidos nucleicos. KIT RNEASY 250</t>
  </si>
  <si>
    <t>Este reactivo se requiere en el método analítico de RRT-PCR en tiempo real para la amplificación del agente y su correspondiente control interno, teniendo en cuenta que brinda la especificidad de la técnica. Se requieren 4 primers diferentes para la amplificación. Se contemplan 2 set para cada laboratorio de la red (LDV) (2*4 LAB RED) y 4 set para el LNDV.</t>
  </si>
  <si>
    <t xml:space="preserve">Este reactivo se requiere en el método analítico de RRT-PCR en tiempo real para la amplificación del agente y su correspondiente control interno, teniendo en cuenta que brinda la especificidad de la técnica. Se requieren 2 sondas diferentes para la amplificación. Se contemplan 2 set para cada laboratorio de la red (LDV) y 4 set para el LNDV. 2024: CALCULO PARA TOTAL DE MUESTRAS DE TIEMPO REAL GEN M EN MODELO: VIGILANCIA NACIONAL  SONDA M, SONDA ENTEROVIRUS </t>
  </si>
  <si>
    <t xml:space="preserve"> Este reactivo se requiere para se utiliza para lavar la bomba del analizador genético. Se contempla el lavado depenediendo el tiempo de uso del equipo.</t>
  </si>
  <si>
    <t xml:space="preserve"> Este reactivo se requiere para realizar secuenciación, se utiliza para escartar los desechos generados en la utilización del POP. Se contempla el cambio dependiendo del tiempo de uso del equipo.</t>
  </si>
  <si>
    <t xml:space="preserve"> Este reactivo se requiere para realizar secuenciación, se utiliza para lavar el capilar entre cada inyección realizada. Se contempla el lavado depenediendo el tiempo de uso del equipo.</t>
  </si>
  <si>
    <t xml:space="preserve"> Este reactivo se requiere para realizar secuenciación, se utiliza para realizar la electroforesis de los fragmentos generados. Se contempla estas unidades teniendo en cuenta los estados de congelación y descongelación del reactivo.</t>
  </si>
  <si>
    <t>Se utiliza como control interno para evaluar el área de extracción en las metodologías de RT-PCR en tiempo real. Se requiere la misma cantidad contemplada para el reactivo AgPath ID One Step RT-PCR por INFLUENZA. Este reactivo se utiliza UNA SOLA VEZ en muestras que se van a procesar para ambos análisis de forma simultanea (Newcastle e Influenza). Requerimiento ya calculado en influenza</t>
  </si>
  <si>
    <t>RNeasy Mini Kit (50)</t>
  </si>
  <si>
    <t>Se utiliza como kit de extracción de ácidos nucleicos a partir de muestras derivadas de aislamiento viral (líquidos alantorideos). PARA AÑO 2024 COTIZAR PRESENTACIÓN PEQUEÑA</t>
  </si>
  <si>
    <t>Kit x 50</t>
  </si>
  <si>
    <t xml:space="preserve">Se estimó un promedio de 4 puntas para el procesamiento de cada muestra. Se divide el resultado entre Newcastle e Influenza,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</si>
  <si>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Se utilizan aproximadamente 8 puntas para el procesamiento de cada muestra. Se divide el resultado entre Newcastle e Influenza, siempre y cuando, a la muestra le soliciten ambos análisis.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t>
  </si>
  <si>
    <t xml:space="preserve"> Este elemento cumple con las especificaciones requeridas para la limpieza de superficies y equipos en el área de Biología Molecular. Elemento de uso transversal, se contempla compra desde modelo de vigilancia nacional NC e AIV</t>
  </si>
  <si>
    <t>Este reactivo se requiere en el método analítico de RRT-PCR CONVENCIONAL, teniendo en cuenta que permite la tipificación del virus de Newcastle. Se requieren 4 primers diferentes para la amplificación (A, B, C, D). CONVENCIONAL: 1 SET se requiere para LNDV Bogotá= 4 viales + 4 LABORATORIOS RED X 4 PRIMERS (16 viales)</t>
  </si>
  <si>
    <t>Este reactivo se requiere en el método analítico de RRT-PCR en tiempo real para la amplificación del  agente y su correspondiente control interno, teniendo en cuenta que brinda la especificidad de la técnica. Se requieren 2 sondas diferentes para la amplificación . Se contemplan 2 set para cada laboratorio de la red (LDV) y 4 set para el LNDV.</t>
  </si>
  <si>
    <t>(Nombre Thermo: BigDye™ Terminator v3.1 Cycle Sequencing Kit). Este reactivo se requiere para realizar secuenciación, se utiliza para realizar la amplificación del gen de interés adicionando los dNTPs fluoromarcados. Se requiere 1 unidad.</t>
  </si>
  <si>
    <t>5. Traspatio en zonas con brotes reportados y cerrados de ENC</t>
  </si>
  <si>
    <t xml:space="preserve">Se utiliza aproximadamente 1 punta para el procesamiento de cada muestra (EXTRACCIÓN).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</si>
  <si>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 xml:space="preserve">Se utilizan aproximadamente 2 puntas para el procesamiento de cada muestra. UNA PUNTA PROCESO EXTRACCIÓN, y UNA PUNTA PROCESO AMPLIFICACIÓN. Se divide el resultado entre Newcastle e Influenza , siempre y cuando, a la muestra le soliciten ambos análisis.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t>
  </si>
  <si>
    <t>Este reactivo se utiliza para reconstitutir kits de extracción de ácidos nucleicos. PARA EL MODELO 5 DE BROTES ENC SE CONTEMPLA ENVÍO DE ISOPROPANOL A LOS LABORATORIOS DE LA RED LDV</t>
  </si>
  <si>
    <t>A3928,0500PE</t>
  </si>
  <si>
    <t>500 ml</t>
  </si>
  <si>
    <t xml:space="preserve"> Este reactivo se requiere para se utiliza para lavar la bomba del analizador genético. Se requiere 1 unidad.</t>
  </si>
  <si>
    <t xml:space="preserve"> Este reactivo se requiere para realizar secuenciación, se utiliza para escartar los desechos generados en la utilización del POP. Se requiere 1 unidad.</t>
  </si>
  <si>
    <t xml:space="preserve"> Este reactivo se requiere para realizar secuenciación, se utiliza para lavar el capilar entre cada inyección realizada. Se requiere 1 unidad.</t>
  </si>
  <si>
    <t xml:space="preserve"> Este reactivo se requiere para realizar secuenciación, se utiliza para realizar la electroforesis de los fragmentos generados. Se requiere 1 unidad.</t>
  </si>
  <si>
    <t>PBS de celulas</t>
  </si>
  <si>
    <t xml:space="preserve">
Se utiliza en el aislamientos virales de Newcastle e influenza aviar de todas las secuencias no tipificables. Se utilizan 50 ml para lavar cada tejido. </t>
  </si>
  <si>
    <t>frasco * 100 M</t>
  </si>
  <si>
    <t>Medio minimo esencial</t>
  </si>
  <si>
    <t>Medio utilizado para los aislmientos virales de Newcastle e Influenza aviar  de todos las secuencias No tipificables obtenidas. Se utiliza 25 ml por cada una de las muestras a procesar. Por cada preparación se pierde un 10% en el filtrado.</t>
  </si>
  <si>
    <t>Medio *500 ml</t>
  </si>
  <si>
    <t>Adyuvante incompleto</t>
  </si>
  <si>
    <t>Se utiliza para prepara antisueros ya que ayuda a aumentar la respuesta inmunitaria.  Es una mezcla de aceite mineral y agua que se utiliza para aumentar la respuesta inmunitaria de una vacuna o antígeno. </t>
  </si>
  <si>
    <t>caja *5 ampolletas</t>
  </si>
  <si>
    <t>Albumina Bovina</t>
  </si>
  <si>
    <t>frasco por 50 gramos</t>
  </si>
  <si>
    <t xml:space="preserve">Suero Fetal Bovino </t>
  </si>
  <si>
    <t>fraso * 500 ml</t>
  </si>
  <si>
    <t>Jeringas de 3 ml con embolo de caucho</t>
  </si>
  <si>
    <t>Jeringas para extraer el liquido alantoideo</t>
  </si>
  <si>
    <t>AISLAMIENTO VIRAL: Se requiere el uso de tres jeringas para el aislamiento viral, o, para la cosecha de líquidios alantoideos.  Se estiman 182 muestras VEA NC (2%) que podrían pasar al proceso de aislamiento. 182 x 3</t>
  </si>
  <si>
    <t>Jeringas de 5 ml con embolo de caucho</t>
  </si>
  <si>
    <t>Jeringas de tuberculina</t>
  </si>
  <si>
    <t>para inocular embriones</t>
  </si>
  <si>
    <t xml:space="preserve">AISLAMIENTO VIRAL: Se requiere el uso de tres jeringas por muestra (3 pases de aislamiento por muestra), para la inoculación de las mismas en los huevos embrionados. Se estiman 182 muestras VEA NC (2%) que podrían pasar al proceso de aislamiento. 182 x 3 </t>
  </si>
  <si>
    <t>Filtros millipore de 0,45 micras</t>
  </si>
  <si>
    <t>1 para filtrar cada matriz a inocular</t>
  </si>
  <si>
    <t>AISLAMIENTO VIRAL: Se utilizan para filtrar las muestras VEA de la fase del pretratamiento antes de inocular los huevos. Se requieren dos filtros en primer pase de aislamiento, y eventualmente un filtro más, en segundo pase de aislamiento. Se estiman 182 muestras VEA NC (2%) que podrían pasar al proceso de aislamiento.</t>
  </si>
  <si>
    <t>Filtros millipore de 0,22 micras</t>
  </si>
  <si>
    <t xml:space="preserve">gasas rollo </t>
  </si>
  <si>
    <t>para limpieza de la cabina de aislamiento</t>
  </si>
  <si>
    <t>para limpieza de la cabina de aislamiento. Se requiere este elemento para limpieza de superficies y cabinas de bioseguridad. Un rollo se gasta mensualmente.</t>
  </si>
  <si>
    <t xml:space="preserve">Venulas de 15 ml o tubos de vidrio tapa roja </t>
  </si>
  <si>
    <t xml:space="preserve">Para colocar los liquidos alantoideos del pool de 5 embriones en cada pase </t>
  </si>
  <si>
    <t>Para colocar los liquidos alantoideos del pool de 5 embriones en cada pase 
Se calcula el uso de 3 unidades por cada muestra que pase por aislamiento (2%)  NC</t>
  </si>
  <si>
    <t>Para realizar el IH y el HA de losliquidos obtenidos en cada aislamiento</t>
  </si>
  <si>
    <t>Placas que se emplean como material primario en el montaje de HI (Inhibición de la hemaglutinación, prueba que nos permite conocer el título viral de NC o IA en muestras positivas), es el material donde va la matriz de sueros, antigenos, controles +/- y glóbulos rojos. Tener en cuenta que es una caja x 100 placas (100x96 pozos), pero sólo se puede hacer el montaje de 6 muestras en una placa. ELEMENTO COMPARTIDO ENTRE NC - AIV, Recordar que el cálculo se hace por el porcentaje de positividad esperado tanto para las muestras de AIV como de NC 91 (1%), 182 (2%)</t>
  </si>
  <si>
    <t>caja por 100</t>
  </si>
  <si>
    <t>GUANTES DE NITRILO AZUL TALLA M CAJA X 100 Unidades (50 pares)</t>
  </si>
  <si>
    <t>para almacenar los casos positivos</t>
  </si>
  <si>
    <t>para almacenar los crioviales</t>
  </si>
  <si>
    <t>caja por 10</t>
  </si>
  <si>
    <t>Marcadore indelebles punta fina en colores azul, rojo y negro</t>
  </si>
  <si>
    <t>Caja por 12</t>
  </si>
  <si>
    <t>MARCARJE DE HUEVOS EMBRIONADOS Y LÍQUIDOS ALANTOIDEOS</t>
  </si>
  <si>
    <t>Colbon 1 KG</t>
  </si>
  <si>
    <t>Para sellar los huevos</t>
  </si>
  <si>
    <t xml:space="preserve">UNIDAD </t>
  </si>
  <si>
    <t xml:space="preserve">JUSTIFICACIÓN  DEL CALCULO </t>
  </si>
  <si>
    <t xml:space="preserve">PIPETAS PLASTICAS TIPO PASTEUR DE 3 ML </t>
  </si>
  <si>
    <t xml:space="preserve">3 PIPETAS POR MUESTRA SE REQUIERE PIPETAS PLASTICAS TIPO PASTEUR DE 3 ML </t>
  </si>
  <si>
    <t>varias</t>
  </si>
  <si>
    <t>PAQUETE X 500 UNIDADES</t>
  </si>
  <si>
    <t>Salmonella</t>
  </si>
  <si>
    <t>Vigilancia Nacional SG</t>
  </si>
  <si>
    <t>para limpieza de la cabina de aislamiento, Hisopos de ambientes en todas las áreas del laboratorio para determinar que no hay contaminación cruzada y para enviar para toma de muestras </t>
  </si>
  <si>
    <t xml:space="preserve">rollo x 10 yardas </t>
  </si>
  <si>
    <t>para limpieza de la cabina de aislamiento. Se requiere este elemento para limpieza de superficies y cabinas de bioseguridad. Un rollo se gasta mensualmente. Como el muestreo es en menos tiempo se aumenta el gasto del material</t>
  </si>
  <si>
    <t xml:space="preserve">TUBO CONICO PLUG SEAL PP 15 ML GRADUADO AUTOCLAVABLE ESTERIL TAPA </t>
  </si>
  <si>
    <t>3 TUBOS POR MUESTRA (AGUA PEPTONADA, RVS, SELENITA)</t>
  </si>
  <si>
    <t>PAQUETE X 50 UNIDADES</t>
  </si>
  <si>
    <t>Buffered peptone water 500 gr</t>
  </si>
  <si>
    <t>Se requieren aproximadamente 10 ml por muestra</t>
  </si>
  <si>
    <t>Oxoid</t>
  </si>
  <si>
    <t>Se requieren 3 placas por muestra. cada placa lleva aproximadamente20 ml del medio</t>
  </si>
  <si>
    <t>AGAR BASE SANGRE</t>
  </si>
  <si>
    <t>ASA DE SIEMBRA ESTÉRIL DESECHABLE 10 UL</t>
  </si>
  <si>
    <t>Aproximadamente 10 unidades por muestra</t>
  </si>
  <si>
    <t>CAJA 40 X 25 UNIDADES ( 1000 UNIDADES)</t>
  </si>
  <si>
    <t xml:space="preserve">CAJAS DE PETRI DESECHABLES </t>
  </si>
  <si>
    <t>Aproximadamente 8 unidades por muestra</t>
  </si>
  <si>
    <t>Es un elemento de protección personal que se utiliza a lo largo de todo el procesamiento de muestras. Se contempla 2 pares por (4und) por persona, (2 personas) por día, por 5 días (hábiles) por 120 días, que sería 1 semestre</t>
  </si>
  <si>
    <t>5 para de guantes por cada momento de muestreo son 660 momentos lo cual se necesitaria 5*660/50=66</t>
  </si>
  <si>
    <t>HISOPOS  ESTERILES</t>
  </si>
  <si>
    <t>1 UNIDAD POR MUESTRA</t>
  </si>
  <si>
    <t>CALDO SELENITO</t>
  </si>
  <si>
    <t>Se requieren aproximadamente 30 ml por muestra Con cada preparación se debe utilizar 5 tubos</t>
  </si>
  <si>
    <t>Con cada preparación se debe utilizar 5 tubos</t>
  </si>
  <si>
    <t>Suplemento del caldo selenito (bis-selenito)</t>
  </si>
  <si>
    <t>20 analisis por cada muestra. Del suplemento se requieren 4 gramos por cada litro. 
39600 analisis, en 660 momentos se estima que lleguen 100 envios, y se debe dividir para enviar a la red de laboratorios del ICA. Por cada preparación se pierde un 10% del suplemento. Por cada caldo de selenito se pide 1 frasco de biselenito -suplemento.</t>
  </si>
  <si>
    <t>FRASCO X 100GR</t>
  </si>
  <si>
    <t xml:space="preserve">3 frascos de 100 gramos </t>
  </si>
  <si>
    <t>RapID™ ONE Enterobacterias System  kit x 20 pruebas</t>
  </si>
  <si>
    <t xml:space="preserve">1 por muestra de prevalencia esperada </t>
  </si>
  <si>
    <t>REMEL</t>
  </si>
  <si>
    <t>KIT X 20 PLACAS</t>
  </si>
  <si>
    <t>Fluido de inoculación 2 ml kit x 20 tubos remel</t>
  </si>
  <si>
    <t xml:space="preserve"> caja x 20 tubos un tubo por muestra de prevalencia esperada </t>
  </si>
  <si>
    <t>KIT X 20 TUBOS</t>
  </si>
  <si>
    <t xml:space="preserve">Reactivo indol fco x 15 Remel </t>
  </si>
  <si>
    <t xml:space="preserve">tubo x 15 ml. que le rinde para 300 muestras de prevalencia esperada </t>
  </si>
  <si>
    <t xml:space="preserve">TUBO X 15 ML </t>
  </si>
  <si>
    <t xml:space="preserve"> Se requieren  10ml por muestra sospechosa. 24 g del polvo para preparar 1 litro</t>
  </si>
  <si>
    <t xml:space="preserve">FRASCO X 500 GR </t>
  </si>
  <si>
    <t>Urea suplemento</t>
  </si>
  <si>
    <t>Urea suplemento se requieren 2 cajas de 10 frascos cada una.  1 suplemento para cada 100 muestras</t>
  </si>
  <si>
    <t xml:space="preserve">CAJA X 10 UNIDADES </t>
  </si>
  <si>
    <t>Urea suplemento se requieren 2 cajas de 10 frascos cada una</t>
  </si>
  <si>
    <t>24 g del polvo para preparar 1 litro. 1 litro alcanza para 200 tubos (5 ml por tubo) por muestra sospechosa se requieren 3 tubos</t>
  </si>
  <si>
    <t xml:space="preserve"> Se requieren  20ml por muestra sospechosa. 40 gramos para preparar un litro</t>
  </si>
  <si>
    <t>Se requieren 15 aproximadamanete por muestra sospechosa</t>
  </si>
  <si>
    <t>CAJA x 10 RACKS x 96 PUNTAS</t>
  </si>
  <si>
    <t>Se requieren 3 placas por muestra sospechosa cada placa lleva aproximadamente20 ml del medio</t>
  </si>
  <si>
    <t>Se requieren 21 placas por muestra sospechosa cada placa lleva aproximadamente20 ml del medio (9 para las muestras de siembra directa y 12 para las muestra de enrequcimiento selectivo</t>
  </si>
  <si>
    <t>Aproximadamente 25 unidades por muestra sospechosa</t>
  </si>
  <si>
    <t>Para guardar la bacterian 2 por cada asilamiento</t>
  </si>
  <si>
    <t>NALGENE</t>
  </si>
  <si>
    <t>REF.  5000-0020</t>
  </si>
  <si>
    <t>PAQUETE  x100 UNIDADES</t>
  </si>
  <si>
    <t>1 POR MUESTRA PREVALENCIA ESPERADA</t>
  </si>
  <si>
    <t>KIT SALMONELLA CHECK AND TRACE SEROTIPADO X 72 PRUEBAS</t>
  </si>
  <si>
    <t>KIT VIENE POR 72 PRUEBAS SE REQUIERE 1 POR MUESTRA POSITIVA A SALMONELLA SPP (SE ESTIMA UN 10%)</t>
  </si>
  <si>
    <t>CHECK AND TRACE</t>
  </si>
  <si>
    <t>KIT POR 72 PRUEBAS</t>
  </si>
  <si>
    <t>4 POR MUESTRA PREVALENCIA ESPERADA</t>
  </si>
  <si>
    <t>2 POR MUESTRA PREVALENCIA ESPERADA</t>
  </si>
  <si>
    <t>6 POR MUESTRA PREVALENCIA ESPERADA, PARA  3 CHECK AND TARCE + 3 PUNTAS PARA EL SUERO POLIVALENTE</t>
  </si>
  <si>
    <t>3 POR MUESTRA PREVALENCIA ESPERADA</t>
  </si>
  <si>
    <t>SUERO POLIVALENTE</t>
  </si>
  <si>
    <t>0,25 ML DE SUERO POR MUESTRA PREVALENCIA ESPERADA</t>
  </si>
  <si>
    <t>VIAL DE 1 ML</t>
  </si>
  <si>
    <t>LAMINAS PORTA-OBJETO</t>
  </si>
  <si>
    <t>CAJA X50 UNIDADES</t>
  </si>
  <si>
    <t>KIT VIENE POR 72 PRUEBAS SE REQUIERE 1 POR MUESTRA POSITIVA A SALMONELLA SPP (SE ESTIMA 500)</t>
  </si>
  <si>
    <t>4 POR MUESTRA POSITIVA A SALMONELLA SPP (SE ESTIMA 500)</t>
  </si>
  <si>
    <t>2 POR MUESTRA  POSITIVA A SALMONELLA SPP (SE ESTIMA 500)</t>
  </si>
  <si>
    <t>6 POR MUESTRA  POSITIVA A SALMONELLA SPP (SE ESTIMA 500), PARA  3 CHECK AND TARCE + 3 PUNTAS PARA EL SUERO POLIVALENTE</t>
  </si>
  <si>
    <t>3 POR MUESTRA  POSITIVA A SALMONELLA SPP (SE ESTIMA 500)</t>
  </si>
  <si>
    <t>FRASCO X 500GR</t>
  </si>
  <si>
    <t xml:space="preserve">Se requieren 3 etiquetas por muestra (1980) y 5 etiquetas por serotipificacion y contramuestras (198). En total se requieren 14 rollos
Se requiere reunión para verificar particularidades de este elemento </t>
  </si>
  <si>
    <t xml:space="preserve">2 tintas
Se requiere reunión para verificar particularidades de este elemento </t>
  </si>
  <si>
    <t xml:space="preserve"> Este elemento cumple con las especificaciones requeridas para la limpieza de superficies y equipos en el área de salmonelosis aviar</t>
  </si>
  <si>
    <t xml:space="preserve"> El material de este elemento es compatible para limpieza en superficies y cabinas del laboratorio aviar, es altamente absorbente y no genera pelusa, ni fragmentos que afecten las pruebas aviares (. El rollo provee 80 cortes que duplican (160). Utilizando aprox. 4 cortes por día, por 5 días hábiles = 20 cortes semanales x 34 semanas (Comprende mayo - diciembre 2025)</t>
  </si>
  <si>
    <t xml:space="preserve"> Este elemento cumple con las especificaciones requeridas para las superficies de trabajo en el área de salmonelosis, evitando contaminación cruzada</t>
  </si>
  <si>
    <t> El material de este elemento es compatible para trabajo en superficies y cabinas del laboratorio aviar, es altamente absorbente y no genera pelusa, ni fragmentos que afecten las pruebas aviares). La caja de 100 pies (30 m) x 4 rollos, nos provee 120 m, de los cuales se hacen cortes de 2x2 m, lo que equivale a 60 fragmentos, y se utilizan 12 fragmentos en 1 mes. Para el año 2025, calculamos a partir del mes de mayo (8 meses).</t>
  </si>
  <si>
    <t>Frascos de vidrio tipo Schott 1 lt</t>
  </si>
  <si>
    <t>Para preparar medios de cultivo</t>
  </si>
  <si>
    <t>VARIAS tipo Schott</t>
  </si>
  <si>
    <t>unidad por 1 Litro</t>
  </si>
  <si>
    <t>Se requieren 20 unidades de 1 litro</t>
  </si>
  <si>
    <t>Frascos de vidrio tipo Schott 500 ml</t>
  </si>
  <si>
    <t>unidad por 500 ml</t>
  </si>
  <si>
    <t xml:space="preserve">Se requieren 20 unidades de 500ml </t>
  </si>
  <si>
    <t xml:space="preserve">Frascos de vidrio tipo Schott 250 ml </t>
  </si>
  <si>
    <t>unidad por 250 ml</t>
  </si>
  <si>
    <t xml:space="preserve">Se requieren 10 unidades de 250 ml  </t>
  </si>
  <si>
    <t>NEBNext Ultra II End Repair /dA-Tailing Module</t>
  </si>
  <si>
    <t>Este reactivo se requiere para realizar secuenciación, se utiliza para realizar ligación de extremos.</t>
  </si>
  <si>
    <t>BioLabs</t>
  </si>
  <si>
    <t>E7546L</t>
  </si>
  <si>
    <t>Se incluye esta enzima para poder realizar corridas de secuenciación NGS</t>
  </si>
  <si>
    <t>Si</t>
  </si>
  <si>
    <t>(Todas)</t>
  </si>
  <si>
    <t xml:space="preserve">CODIGO </t>
  </si>
  <si>
    <t>Suma de CANTIDAD (Unidades) APROX.</t>
  </si>
  <si>
    <t>Etiquetas de columna</t>
  </si>
  <si>
    <t>Etiquetas de fila</t>
  </si>
  <si>
    <t>(en blanco)</t>
  </si>
  <si>
    <t>Total general</t>
  </si>
  <si>
    <t>P-001</t>
  </si>
  <si>
    <t>P-002</t>
  </si>
  <si>
    <t>P-003</t>
  </si>
  <si>
    <t>P-004</t>
  </si>
  <si>
    <t>P-005</t>
  </si>
  <si>
    <t>P-006</t>
  </si>
  <si>
    <t>P-007</t>
  </si>
  <si>
    <t>P-008</t>
  </si>
  <si>
    <t>P-009</t>
  </si>
  <si>
    <t>P-010</t>
  </si>
  <si>
    <t>P-011</t>
  </si>
  <si>
    <t>P-012</t>
  </si>
  <si>
    <t>P-013</t>
  </si>
  <si>
    <t>P-014</t>
  </si>
  <si>
    <t>P-015</t>
  </si>
  <si>
    <t>P-016</t>
  </si>
  <si>
    <t>P-017</t>
  </si>
  <si>
    <t>P-018</t>
  </si>
  <si>
    <t>P-019</t>
  </si>
  <si>
    <t>P-020</t>
  </si>
  <si>
    <t>P-021</t>
  </si>
  <si>
    <t>P-022</t>
  </si>
  <si>
    <t>P-023</t>
  </si>
  <si>
    <t>P-024</t>
  </si>
  <si>
    <t>P-025</t>
  </si>
  <si>
    <t>P-026</t>
  </si>
  <si>
    <t>P-027</t>
  </si>
  <si>
    <t>P-028</t>
  </si>
  <si>
    <t>P-029</t>
  </si>
  <si>
    <t>P-030</t>
  </si>
  <si>
    <t>P-031</t>
  </si>
  <si>
    <t>P-032</t>
  </si>
  <si>
    <t>P-033</t>
  </si>
  <si>
    <t>P-034</t>
  </si>
  <si>
    <t>P-035</t>
  </si>
  <si>
    <t>P-036</t>
  </si>
  <si>
    <t>P-037</t>
  </si>
  <si>
    <t>P-038</t>
  </si>
  <si>
    <t>P-039</t>
  </si>
  <si>
    <t>P-040</t>
  </si>
  <si>
    <t>P-041</t>
  </si>
  <si>
    <t>P-042</t>
  </si>
  <si>
    <t>P-043</t>
  </si>
  <si>
    <t>P-044</t>
  </si>
  <si>
    <t>P-045</t>
  </si>
  <si>
    <t>P-046</t>
  </si>
  <si>
    <t>P-047</t>
  </si>
  <si>
    <t>P-048</t>
  </si>
  <si>
    <t>P-049</t>
  </si>
  <si>
    <t>P-050</t>
  </si>
  <si>
    <t>P-051</t>
  </si>
  <si>
    <t>P-052</t>
  </si>
  <si>
    <t>P-053</t>
  </si>
  <si>
    <t>P-054</t>
  </si>
  <si>
    <t>P-055</t>
  </si>
  <si>
    <t>P-056</t>
  </si>
  <si>
    <t>P-057</t>
  </si>
  <si>
    <t>P-058</t>
  </si>
  <si>
    <t>P-059</t>
  </si>
  <si>
    <t>P-060</t>
  </si>
  <si>
    <t>P-061</t>
  </si>
  <si>
    <t>P-062</t>
  </si>
  <si>
    <t>P-063</t>
  </si>
  <si>
    <t>P-064</t>
  </si>
  <si>
    <t>P-065</t>
  </si>
  <si>
    <t>P-066</t>
  </si>
  <si>
    <t>P-067</t>
  </si>
  <si>
    <t>P-068</t>
  </si>
  <si>
    <t>P-069</t>
  </si>
  <si>
    <t>P-070</t>
  </si>
  <si>
    <t>P-071</t>
  </si>
  <si>
    <t>P-072</t>
  </si>
  <si>
    <t>P-073</t>
  </si>
  <si>
    <t>P-074</t>
  </si>
  <si>
    <t>P-075</t>
  </si>
  <si>
    <t>P-076</t>
  </si>
  <si>
    <t>P-077</t>
  </si>
  <si>
    <t>P-078</t>
  </si>
  <si>
    <t>P-079</t>
  </si>
  <si>
    <t>P-080</t>
  </si>
  <si>
    <t>P-081</t>
  </si>
  <si>
    <t>P-082</t>
  </si>
  <si>
    <t>P-083</t>
  </si>
  <si>
    <t>P-084</t>
  </si>
  <si>
    <t>P-085</t>
  </si>
  <si>
    <t>P-086</t>
  </si>
  <si>
    <t>P-087</t>
  </si>
  <si>
    <t>P-088</t>
  </si>
  <si>
    <t xml:space="preserve">MicroAmp™ Optical 96-well Reaction plate N081-0560. </t>
  </si>
  <si>
    <t>P-089</t>
  </si>
  <si>
    <t>P-090</t>
  </si>
  <si>
    <t>P-091</t>
  </si>
  <si>
    <t>P-092</t>
  </si>
  <si>
    <t>P-093</t>
  </si>
  <si>
    <t>P-094</t>
  </si>
  <si>
    <t>P-095</t>
  </si>
  <si>
    <t>P-096</t>
  </si>
  <si>
    <t>P-097</t>
  </si>
  <si>
    <t>P-098</t>
  </si>
  <si>
    <t>P-099</t>
  </si>
  <si>
    <t>P-100</t>
  </si>
  <si>
    <t>P-101</t>
  </si>
  <si>
    <t>P-102</t>
  </si>
  <si>
    <t>P-103</t>
  </si>
  <si>
    <t>P-104</t>
  </si>
  <si>
    <t>P-105</t>
  </si>
  <si>
    <t>P-106</t>
  </si>
  <si>
    <t>P-107</t>
  </si>
  <si>
    <t>P-108</t>
  </si>
  <si>
    <t>P-109</t>
  </si>
  <si>
    <t>P-110</t>
  </si>
  <si>
    <t>P-111</t>
  </si>
  <si>
    <t>P-112</t>
  </si>
  <si>
    <t>P-113</t>
  </si>
  <si>
    <t>P-114</t>
  </si>
  <si>
    <t>P-115</t>
  </si>
  <si>
    <t>P-116</t>
  </si>
  <si>
    <t>P-117</t>
  </si>
  <si>
    <t>P-118</t>
  </si>
  <si>
    <t>P-119</t>
  </si>
  <si>
    <t>P-120</t>
  </si>
  <si>
    <t>P-121</t>
  </si>
  <si>
    <t>P-122</t>
  </si>
  <si>
    <t>P-123</t>
  </si>
  <si>
    <t>P-124</t>
  </si>
  <si>
    <t>P-125</t>
  </si>
  <si>
    <t>P-126</t>
  </si>
  <si>
    <t>P-127</t>
  </si>
  <si>
    <t>P-128</t>
  </si>
  <si>
    <t>P-129</t>
  </si>
  <si>
    <t>P-130</t>
  </si>
  <si>
    <t>P-131</t>
  </si>
  <si>
    <t>P-132</t>
  </si>
  <si>
    <t>P-133</t>
  </si>
  <si>
    <t>P-134</t>
  </si>
  <si>
    <t>P-135</t>
  </si>
  <si>
    <t>P-136</t>
  </si>
  <si>
    <t>P-137</t>
  </si>
  <si>
    <t>P-138</t>
  </si>
  <si>
    <t>P-139</t>
  </si>
  <si>
    <t>M6-98-499</t>
  </si>
  <si>
    <t>M61-R4310</t>
  </si>
  <si>
    <t>ETIQUETA TÉRMICA 1" 0,375 ROLLO X 500 MARCA BRADY BMP-61 (M6-98-499)</t>
  </si>
  <si>
    <t>TINTA RIBONS R4310 MARCA BRADY BMP-61 (M61-R4310)</t>
  </si>
  <si>
    <t xml:space="preserve">x 50 unidades </t>
  </si>
  <si>
    <t>Gentamicina 50 miligramos/ml</t>
  </si>
  <si>
    <t>Caja x 100</t>
  </si>
  <si>
    <t xml:space="preserve">unidad </t>
  </si>
  <si>
    <t>paq x 50uni</t>
  </si>
  <si>
    <t>Sigma-Aldrich o ProSci</t>
  </si>
  <si>
    <r>
      <t xml:space="preserve">Bases de PRIMER desalado, desprotegido en ESCALA DE </t>
    </r>
    <r>
      <rPr>
        <b/>
        <sz val="11"/>
        <rFont val="Calibri"/>
        <family val="2"/>
        <scheme val="minor"/>
      </rPr>
      <t>200nM</t>
    </r>
  </si>
  <si>
    <r>
      <t xml:space="preserve">(Nombre Thermo: </t>
    </r>
    <r>
      <rPr>
        <b/>
        <sz val="11"/>
        <rFont val="Calibri"/>
        <family val="2"/>
        <scheme val="minor"/>
      </rPr>
      <t>BigDye™ Terminator v3.1 Cycle Sequencing Kit</t>
    </r>
    <r>
      <rPr>
        <sz val="11"/>
        <rFont val="Calibri"/>
        <family val="2"/>
        <scheme val="minor"/>
      </rPr>
      <t>). Este reactivo se requiere para realizar secuenciación, se utiliza para realizar la amplificación del gen de interés adicionando los dNTPs fluoromarcados. Se requiere 1 unidad.</t>
    </r>
  </si>
  <si>
    <r>
      <t xml:space="preserve">(Nombre Thermo: </t>
    </r>
    <r>
      <rPr>
        <b/>
        <sz val="11"/>
        <rFont val="Calibri"/>
        <family val="2"/>
        <scheme val="minor"/>
      </rPr>
      <t>BigDye™ Terminator v3.1 Cycle Sequencing Kit</t>
    </r>
    <r>
      <rPr>
        <sz val="11"/>
        <rFont val="Calibri"/>
        <family val="2"/>
        <scheme val="minor"/>
      </rPr>
      <t>). Este reactivo se requiere para realizar secuenciación, se utiliza para realizar la amplificación del gen de interés adicionando los dNTPs fluoromarcados. Se contemplan estas unidades teniendo en cuenta que se realiza la amplificaición de cada muestra por duplicado (primer F Y primer R)</t>
    </r>
  </si>
  <si>
    <r>
      <t>(</t>
    </r>
    <r>
      <rPr>
        <b/>
        <sz val="11"/>
        <rFont val="Calibri"/>
        <family val="2"/>
        <scheme val="minor"/>
      </rPr>
      <t>Nombre Thermo: BigDye XTerminator™ Purification Ki</t>
    </r>
    <r>
      <rPr>
        <sz val="11"/>
        <rFont val="Calibri"/>
        <family val="2"/>
        <scheme val="minor"/>
      </rPr>
      <t>t). Este reactivo se requiere para realizar secuenciación, se utiliza para realizar la purificación de los dNTPs fluoromarcados, previamente a colocar las muestras en el analizador genético. Se contemplan estas unidades teniendo en cuenta la consistencia del reactivo y tiempo de caducidad. VIAL x 2ml para 100 preparaciones</t>
    </r>
  </si>
  <si>
    <r>
      <rPr>
        <b/>
        <sz val="11"/>
        <rFont val="Calibri"/>
        <family val="2"/>
        <scheme val="minor"/>
      </rPr>
      <t>(Nombre Thermo: BigDye XTerminator™ Purification Kit)</t>
    </r>
    <r>
      <rPr>
        <sz val="11"/>
        <rFont val="Calibri"/>
        <family val="2"/>
        <scheme val="minor"/>
      </rPr>
      <t>. Este reactivo se requiere para realizar secuenciación, se utiliza para realizar la purificación de los dNTPs fluoromarcados, previamente a colocar las muestras en el analizador genético. Se contemplan estas unidades teniendo en cuenta la consistencia del reactivo y tiempo de caducidad. VIAL x 2ml para 100 preparaciones</t>
    </r>
  </si>
  <si>
    <r>
      <t xml:space="preserve">SONDA Taqman purificada (diseñada por usted mismo </t>
    </r>
    <r>
      <rPr>
        <b/>
        <sz val="11"/>
        <rFont val="Calibri"/>
        <family val="2"/>
        <scheme val="minor"/>
      </rPr>
      <t>200nM</t>
    </r>
    <r>
      <rPr>
        <sz val="11"/>
        <rFont val="Calibri"/>
        <family val="2"/>
        <scheme val="minor"/>
      </rPr>
      <t>), marcada con 6FAM/ VIC/ TET/ HEX como reportero y BHQ como atenuador.</t>
    </r>
  </si>
  <si>
    <r>
      <t xml:space="preserve">(Nombre Thermo: </t>
    </r>
    <r>
      <rPr>
        <b/>
        <sz val="11"/>
        <rFont val="Calibri"/>
        <family val="2"/>
        <scheme val="minor"/>
      </rPr>
      <t>BigDye™ Terminator v3.1 Cycle Sequencing Kit</t>
    </r>
    <r>
      <rPr>
        <sz val="11"/>
        <rFont val="Calibri"/>
        <family val="2"/>
        <scheme val="minor"/>
      </rPr>
      <t>). Este reactivo se requiere para realizar secuenciación, se utiliza para realizar la amplificación del gen de interés adicionando los dNTPs fluoromarcados. Se contemplan estas unidades teniendo en cuenta que se realiza la amplificaición de cada muestra por duplicado (primer F Y primer R). Uno por cada tres meses</t>
    </r>
  </si>
  <si>
    <r>
      <t>Este reactivo se utiliza como marcador en los geles de agarosa para permitir la interpretación en las técnicas de RT-PCR Convencionales (determinar el tamaño de los fragmentos de ácido nucleico). Este proceso es para tipificar u obtener producto para secuenciar las muestras positivas. Presentación 50 µ</t>
    </r>
    <r>
      <rPr>
        <sz val="8.8000000000000007"/>
        <rFont val="Calibri"/>
        <family val="2"/>
        <scheme val="minor"/>
      </rPr>
      <t>g</t>
    </r>
  </si>
  <si>
    <r>
      <rPr>
        <b/>
        <sz val="11"/>
        <rFont val="Calibri"/>
        <family val="2"/>
        <scheme val="minor"/>
      </rPr>
      <t>(Nombre Thermo: BigDye XTerminator™ Purification Kit)</t>
    </r>
    <r>
      <rPr>
        <sz val="11"/>
        <rFont val="Calibri"/>
        <family val="2"/>
        <scheme val="minor"/>
      </rPr>
      <t>. Este reactivo se requiere para realizar secuenciación, se utiliza para realizar la purificación de los dNTPs fluoromarcados, previamente a colocar las muestras en el analizador genético. VIAL x 2ml para 100 preparaciones. Se contemplan estas unidades teniendo en cuenta la consistencia del reactivo y tiempo de caducidad.</t>
    </r>
  </si>
  <si>
    <r>
      <rPr>
        <b/>
        <sz val="11"/>
        <rFont val="Calibri"/>
        <family val="2"/>
        <scheme val="minor"/>
      </rPr>
      <t>(Nombre Thermo: BigDye XTerminator™ Purification Kit)</t>
    </r>
    <r>
      <rPr>
        <sz val="11"/>
        <rFont val="Calibri"/>
        <family val="2"/>
        <scheme val="minor"/>
      </rPr>
      <t>. Este reactivo se requiere para realizar secuenciación, se utiliza para realizar la purificación de los dNTPs fluoromarcados, previamente a colocar las muestras en el analizador genético. VIAL x 2ml para 100 preparaciones. Se requiere 1 unidad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</si>
</sst>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yyyy\-mm\-dd;@"/>
  </numFmts>
  <fonts count="25" x14ac:knownFonts="1">
    <font>
      <sz val="11"/>
      <color theme="1"/>
      <name val="Calibri"/>
      <family val="2"/>
      <scheme val="minor"/>
    </font>
    <font>
      <b/>
      <sz val="9"/>
      <name val="Arial"/>
      <family val="2"/>
    </font>
    <font>
      <sz val="11"/>
      <name val="Arial"/>
      <family val="2"/>
    </font>
    <font>
      <sz val="9"/>
      <color rgb="FF000000"/>
      <name val="Arial"/>
      <family val="2"/>
    </font>
    <font>
      <sz val="8"/>
      <name val="Calibri"/>
      <family val="2"/>
      <scheme val="minor"/>
    </font>
    <font>
      <sz val="11"/>
      <name val="Calibri"/>
      <family val="2"/>
    </font>
    <font>
      <sz val="9"/>
      <color indexed="81"/>
      <name val="Tahoma"/>
      <family val="2"/>
    </font>
    <font>
      <b/>
      <sz val="9"/>
      <color indexed="81"/>
      <name val="Tahoma"/>
      <family val="2"/>
    </font>
    <font>
      <b/>
      <sz val="11"/>
      <name val="Arial"/>
      <family val="2"/>
    </font>
    <font>
      <sz val="11"/>
      <color theme="1"/>
      <name val="Calibri"/>
      <family val="2"/>
      <scheme val="minor"/>
    </font>
    <font>
      <b/>
      <sz val="11"/>
      <color theme="1"/>
      <name val="Calibri"/>
      <family val="2"/>
      <scheme val="minor"/>
    </font>
    <font>
      <b/>
      <sz val="6"/>
      <color rgb="FF000000"/>
      <name val="Arial"/>
      <family val="2"/>
    </font>
    <font>
      <b/>
      <sz val="6"/>
      <color rgb="FFFF0000"/>
      <name val="Arial"/>
      <family val="2"/>
    </font>
    <font>
      <sz val="6"/>
      <color rgb="FF000000"/>
      <name val="Arial"/>
      <family val="2"/>
    </font>
    <font>
      <sz val="6"/>
      <color rgb="FFFF0000"/>
      <name val="Arial"/>
      <family val="2"/>
    </font>
    <font>
      <b/>
      <sz val="11"/>
      <color rgb="FF000000"/>
      <name val="Calibri"/>
      <family val="2"/>
    </font>
    <font>
      <sz val="11"/>
      <color rgb="FF000000"/>
      <name val="Calibri"/>
      <family val="2"/>
    </font>
    <font>
      <sz val="11"/>
      <name val="Calibri"/>
      <family val="2"/>
      <scheme val="minor"/>
    </font>
    <font>
      <b/>
      <sz val="11"/>
      <name val="Calibri"/>
      <family val="2"/>
      <scheme val="minor"/>
    </font>
    <font>
      <b/>
      <sz val="9"/>
      <name val="Calibri"/>
      <family val="2"/>
      <scheme val="minor"/>
    </font>
    <font>
      <sz val="12"/>
      <name val="Calibri"/>
      <family val="2"/>
      <scheme val="minor"/>
    </font>
    <font>
      <sz val="12"/>
      <name val="Aptos"/>
      <family val="2"/>
    </font>
    <font>
      <sz val="10"/>
      <name val="Calibri"/>
      <family val="2"/>
      <scheme val="minor"/>
    </font>
    <font>
      <sz val="8.8000000000000007"/>
      <name val="Calibri"/>
      <family val="2"/>
      <scheme val="minor"/>
    </font>
    <font>
      <sz val="11"/>
      <name val="Segoe UI"/>
      <family val="2"/>
    </font>
  </fonts>
  <fills count="21">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8"/>
        <bgColor indexed="64"/>
      </patternFill>
    </fill>
    <fill>
      <patternFill patternType="solid">
        <fgColor theme="4"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7030A0"/>
        <bgColor indexed="64"/>
      </patternFill>
    </fill>
    <fill>
      <patternFill patternType="solid">
        <fgColor theme="5" tint="0.59999389629810485"/>
        <bgColor indexed="64"/>
      </patternFill>
    </fill>
    <fill>
      <patternFill patternType="solid">
        <fgColor rgb="FF5B9BD5"/>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9" fontId="9" fillId="0" borderId="0" applyFont="0" applyFill="0" applyBorder="0" applyAlignment="0" applyProtection="0"/>
    <xf numFmtId="41" fontId="9" fillId="0" borderId="0" applyFont="0" applyFill="0" applyBorder="0" applyAlignment="0" applyProtection="0"/>
  </cellStyleXfs>
  <cellXfs count="128">
    <xf numFmtId="0" fontId="0" fillId="0" borderId="0" xfId="0"/>
    <xf numFmtId="0" fontId="0" fillId="5" borderId="0" xfId="0" applyFill="1"/>
    <xf numFmtId="0" fontId="3" fillId="5" borderId="0" xfId="0" applyFont="1" applyFill="1" applyAlignment="1">
      <alignment vertical="center" wrapText="1"/>
    </xf>
    <xf numFmtId="0" fontId="0" fillId="6" borderId="0" xfId="0" applyFill="1"/>
    <xf numFmtId="0" fontId="11" fillId="0" borderId="1" xfId="0" applyFont="1" applyBorder="1" applyAlignment="1">
      <alignment vertical="center" wrapText="1"/>
    </xf>
    <xf numFmtId="0" fontId="10" fillId="0" borderId="1" xfId="0" applyFont="1" applyBorder="1"/>
    <xf numFmtId="0" fontId="10" fillId="0" borderId="0" xfId="0" applyFont="1"/>
    <xf numFmtId="0" fontId="11" fillId="17" borderId="1" xfId="0" applyFont="1" applyFill="1" applyBorder="1" applyAlignment="1">
      <alignment vertical="center" wrapText="1"/>
    </xf>
    <xf numFmtId="0" fontId="11" fillId="17" borderId="7" xfId="0" applyFont="1" applyFill="1" applyBorder="1" applyAlignment="1">
      <alignment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14" borderId="1" xfId="0" applyFont="1" applyFill="1" applyBorder="1" applyAlignment="1">
      <alignment vertical="center" wrapText="1"/>
    </xf>
    <xf numFmtId="0" fontId="11" fillId="15" borderId="1" xfId="0" applyFont="1" applyFill="1" applyBorder="1" applyAlignment="1">
      <alignment vertical="center" wrapText="1"/>
    </xf>
    <xf numFmtId="0" fontId="11" fillId="16" borderId="1" xfId="0" applyFont="1" applyFill="1" applyBorder="1" applyAlignment="1">
      <alignment vertical="center" wrapText="1"/>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4" borderId="1" xfId="0" applyFont="1" applyFill="1" applyBorder="1" applyAlignment="1">
      <alignment vertical="center" wrapText="1"/>
    </xf>
    <xf numFmtId="0" fontId="13" fillId="15" borderId="1" xfId="0" applyFont="1" applyFill="1" applyBorder="1" applyAlignment="1">
      <alignment vertical="center" wrapText="1"/>
    </xf>
    <xf numFmtId="0" fontId="13" fillId="2" borderId="1" xfId="0" applyFont="1" applyFill="1" applyBorder="1" applyAlignment="1">
      <alignment vertical="center" wrapText="1"/>
    </xf>
    <xf numFmtId="0" fontId="13" fillId="16" borderId="1" xfId="0" applyFont="1" applyFill="1" applyBorder="1" applyAlignment="1">
      <alignment vertical="center" wrapText="1"/>
    </xf>
    <xf numFmtId="0" fontId="14" fillId="0" borderId="1" xfId="0" applyFont="1" applyBorder="1" applyAlignment="1">
      <alignment vertical="center" wrapText="1"/>
    </xf>
    <xf numFmtId="0" fontId="14" fillId="3" borderId="1" xfId="0" applyFont="1" applyFill="1" applyBorder="1" applyAlignment="1">
      <alignment vertical="center" wrapText="1"/>
    </xf>
    <xf numFmtId="0" fontId="13" fillId="17" borderId="1" xfId="0" applyFont="1" applyFill="1" applyBorder="1" applyAlignment="1">
      <alignment vertical="center" wrapText="1"/>
    </xf>
    <xf numFmtId="41" fontId="13" fillId="0" borderId="1" xfId="2" applyFont="1" applyBorder="1" applyAlignment="1">
      <alignment vertical="center" wrapText="1"/>
    </xf>
    <xf numFmtId="0" fontId="13" fillId="0" borderId="1" xfId="0" applyFont="1" applyBorder="1" applyAlignment="1">
      <alignment vertical="center" wrapText="1"/>
    </xf>
    <xf numFmtId="0" fontId="13" fillId="18" borderId="1" xfId="0" applyFont="1" applyFill="1" applyBorder="1" applyAlignment="1">
      <alignment vertical="center" wrapText="1"/>
    </xf>
    <xf numFmtId="0" fontId="14" fillId="18" borderId="1" xfId="0" applyFont="1" applyFill="1" applyBorder="1" applyAlignment="1">
      <alignment vertical="center" wrapText="1"/>
    </xf>
    <xf numFmtId="0" fontId="0" fillId="19" borderId="0" xfId="0" applyFill="1"/>
    <xf numFmtId="0" fontId="0" fillId="8" borderId="0" xfId="0" applyFill="1"/>
    <xf numFmtId="0" fontId="0" fillId="7" borderId="0" xfId="0" applyFill="1"/>
    <xf numFmtId="0" fontId="0" fillId="0" borderId="0" xfId="0" pivotButton="1"/>
    <xf numFmtId="0" fontId="0" fillId="0" borderId="0" xfId="0" pivotButton="1" applyAlignment="1">
      <alignment wrapText="1"/>
    </xf>
    <xf numFmtId="0" fontId="0" fillId="0" borderId="0" xfId="0" applyAlignment="1">
      <alignment horizontal="left" wrapText="1"/>
    </xf>
    <xf numFmtId="0" fontId="0" fillId="0" borderId="0" xfId="0" applyAlignment="1">
      <alignment wrapText="1"/>
    </xf>
    <xf numFmtId="0" fontId="11" fillId="0" borderId="1" xfId="0" applyFont="1" applyBorder="1" applyAlignment="1">
      <alignment horizontal="center" vertical="center" wrapText="1"/>
    </xf>
    <xf numFmtId="0" fontId="11" fillId="12" borderId="1" xfId="0" applyFont="1" applyFill="1" applyBorder="1" applyAlignment="1">
      <alignment vertical="center" wrapText="1"/>
    </xf>
    <xf numFmtId="0" fontId="10" fillId="0" borderId="0" xfId="0" applyFont="1" applyAlignment="1">
      <alignment wrapText="1"/>
    </xf>
    <xf numFmtId="0" fontId="15" fillId="20" borderId="1" xfId="0" applyFont="1" applyFill="1" applyBorder="1" applyAlignment="1">
      <alignment wrapText="1"/>
    </xf>
    <xf numFmtId="0" fontId="15" fillId="20" borderId="3" xfId="0" applyFont="1" applyFill="1" applyBorder="1" applyAlignment="1">
      <alignment wrapText="1"/>
    </xf>
    <xf numFmtId="0" fontId="16" fillId="0" borderId="8" xfId="0" applyFont="1" applyBorder="1" applyAlignment="1">
      <alignment wrapText="1"/>
    </xf>
    <xf numFmtId="0" fontId="16" fillId="0" borderId="9" xfId="0" applyFont="1" applyBorder="1" applyAlignment="1">
      <alignment wrapText="1"/>
    </xf>
    <xf numFmtId="0" fontId="16" fillId="0" borderId="1" xfId="0" applyFont="1" applyBorder="1" applyAlignment="1">
      <alignment wrapText="1"/>
    </xf>
    <xf numFmtId="0" fontId="16" fillId="0" borderId="3" xfId="0" applyFont="1" applyBorder="1" applyAlignment="1">
      <alignment wrapText="1"/>
    </xf>
    <xf numFmtId="0" fontId="0" fillId="0" borderId="0" xfId="0" applyAlignment="1">
      <alignment horizontal="left"/>
    </xf>
    <xf numFmtId="0" fontId="16" fillId="0" borderId="3" xfId="0" applyFont="1" applyBorder="1"/>
    <xf numFmtId="0" fontId="16" fillId="0" borderId="9" xfId="0" applyFont="1" applyBorder="1"/>
    <xf numFmtId="0" fontId="0" fillId="0" borderId="0" xfId="0" applyAlignment="1">
      <alignment vertical="center"/>
    </xf>
    <xf numFmtId="0" fontId="8"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wrapText="1"/>
    </xf>
    <xf numFmtId="0" fontId="2" fillId="0" borderId="1" xfId="0" applyFont="1" applyBorder="1" applyAlignment="1">
      <alignment horizontal="left" wrapText="1"/>
    </xf>
    <xf numFmtId="3" fontId="19" fillId="0" borderId="1" xfId="0" applyNumberFormat="1" applyFont="1" applyBorder="1" applyAlignment="1">
      <alignment horizontal="center" vertical="center" wrapText="1"/>
    </xf>
    <xf numFmtId="0" fontId="20" fillId="0" borderId="1" xfId="0" applyFont="1" applyBorder="1" applyAlignment="1">
      <alignment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4" fontId="17" fillId="0" borderId="1" xfId="0" applyNumberFormat="1" applyFont="1" applyBorder="1" applyAlignment="1">
      <alignment horizontal="center" vertical="center" wrapText="1"/>
    </xf>
    <xf numFmtId="3" fontId="17" fillId="0" borderId="1" xfId="0" applyNumberFormat="1" applyFont="1" applyBorder="1" applyAlignment="1">
      <alignment horizontal="center" vertical="center" wrapText="1"/>
    </xf>
    <xf numFmtId="3" fontId="17" fillId="0" borderId="1" xfId="0" applyNumberFormat="1" applyFont="1" applyBorder="1" applyAlignment="1">
      <alignment horizontal="left" wrapText="1"/>
    </xf>
    <xf numFmtId="0" fontId="17" fillId="0" borderId="1" xfId="0" applyFont="1" applyBorder="1" applyAlignment="1">
      <alignment horizontal="left" wrapText="1"/>
    </xf>
    <xf numFmtId="0" fontId="22" fillId="0" borderId="1" xfId="0" applyFont="1" applyBorder="1" applyAlignment="1">
      <alignment vertical="center" wrapText="1"/>
    </xf>
    <xf numFmtId="0" fontId="22" fillId="0" borderId="1" xfId="0" applyFont="1" applyBorder="1" applyAlignment="1">
      <alignment horizontal="center" vertical="center" wrapText="1"/>
    </xf>
    <xf numFmtId="0" fontId="4" fillId="0" borderId="1" xfId="0" applyFont="1" applyBorder="1" applyAlignment="1">
      <alignment vertical="center" wrapText="1"/>
    </xf>
    <xf numFmtId="9" fontId="17" fillId="0" borderId="1" xfId="1" applyFont="1" applyFill="1" applyBorder="1" applyAlignment="1">
      <alignment horizontal="left" wrapText="1"/>
    </xf>
    <xf numFmtId="4" fontId="17" fillId="0" borderId="1" xfId="0" quotePrefix="1" applyNumberFormat="1" applyFont="1" applyBorder="1" applyAlignment="1">
      <alignment horizontal="center" vertical="center" wrapText="1"/>
    </xf>
    <xf numFmtId="0" fontId="2" fillId="0" borderId="3" xfId="0" applyFont="1" applyBorder="1" applyAlignment="1">
      <alignment horizontal="left" wrapText="1"/>
    </xf>
    <xf numFmtId="0" fontId="19" fillId="0" borderId="1" xfId="0" applyFont="1" applyBorder="1" applyAlignment="1">
      <alignment horizontal="center" vertical="center" wrapText="1"/>
    </xf>
    <xf numFmtId="4" fontId="19"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21" fillId="0" borderId="1" xfId="0" applyFont="1" applyBorder="1" applyAlignment="1">
      <alignment horizontal="left" wrapText="1"/>
    </xf>
    <xf numFmtId="164" fontId="2" fillId="0" borderId="1" xfId="0" applyNumberFormat="1" applyFont="1" applyBorder="1" applyAlignment="1">
      <alignment horizontal="left" wrapText="1"/>
    </xf>
    <xf numFmtId="3" fontId="2" fillId="0" borderId="1" xfId="0" applyNumberFormat="1" applyFont="1" applyBorder="1" applyAlignment="1">
      <alignment horizontal="left" wrapText="1"/>
    </xf>
    <xf numFmtId="0" fontId="5" fillId="0" borderId="1" xfId="0" applyFont="1" applyBorder="1" applyAlignment="1">
      <alignment horizontal="left"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24" fillId="0" borderId="1" xfId="0" applyFont="1" applyBorder="1" applyAlignment="1">
      <alignment horizontal="left" wrapText="1"/>
    </xf>
    <xf numFmtId="0" fontId="17" fillId="0" borderId="0" xfId="0" applyFont="1" applyAlignment="1">
      <alignment vertical="center" wrapText="1"/>
    </xf>
    <xf numFmtId="0" fontId="17" fillId="0" borderId="0" xfId="0" applyFont="1" applyAlignment="1">
      <alignment horizontal="center" vertical="center" wrapText="1"/>
    </xf>
    <xf numFmtId="4" fontId="17" fillId="0" borderId="0" xfId="0" applyNumberFormat="1" applyFont="1" applyAlignment="1">
      <alignment horizontal="center" vertical="center" wrapText="1"/>
    </xf>
    <xf numFmtId="3" fontId="17" fillId="0" borderId="0" xfId="0" applyNumberFormat="1" applyFont="1" applyAlignment="1">
      <alignment horizontal="center" vertical="center" wrapText="1"/>
    </xf>
    <xf numFmtId="3" fontId="17" fillId="0" borderId="0" xfId="0" applyNumberFormat="1" applyFont="1" applyAlignment="1">
      <alignment horizontal="left" wrapText="1"/>
    </xf>
    <xf numFmtId="0" fontId="17" fillId="0" borderId="0" xfId="0" applyFont="1" applyAlignment="1">
      <alignment horizontal="left"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0" fillId="0" borderId="0" xfId="0" applyAlignment="1">
      <alignment horizontal="center"/>
    </xf>
    <xf numFmtId="0" fontId="11" fillId="15" borderId="2" xfId="0" applyFont="1" applyFill="1" applyBorder="1" applyAlignment="1">
      <alignment horizontal="center" vertical="center" wrapText="1"/>
    </xf>
    <xf numFmtId="0" fontId="11" fillId="15" borderId="3" xfId="0" applyFont="1" applyFill="1" applyBorder="1" applyAlignment="1">
      <alignment horizontal="center" vertical="center" wrapText="1"/>
    </xf>
    <xf numFmtId="0" fontId="11" fillId="16" borderId="2" xfId="0" applyFont="1" applyFill="1" applyBorder="1" applyAlignment="1">
      <alignment horizontal="center" vertical="center" wrapText="1"/>
    </xf>
    <xf numFmtId="0" fontId="11" fillId="16" borderId="3"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14" borderId="2" xfId="0" applyFont="1" applyFill="1" applyBorder="1" applyAlignment="1">
      <alignment horizontal="center" vertical="center" wrapText="1"/>
    </xf>
    <xf numFmtId="0" fontId="11" fillId="1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14" borderId="4" xfId="0" applyFont="1" applyFill="1" applyBorder="1" applyAlignment="1">
      <alignment horizontal="center" vertical="center" wrapText="1"/>
    </xf>
    <xf numFmtId="0" fontId="11" fillId="15" borderId="4"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16" borderId="4"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1" fillId="13" borderId="2" xfId="0" applyFont="1" applyFill="1" applyBorder="1" applyAlignment="1">
      <alignment horizontal="center" vertical="center" wrapText="1"/>
    </xf>
    <xf numFmtId="0" fontId="11" fillId="13" borderId="3"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12" borderId="2" xfId="0" applyFont="1" applyFill="1" applyBorder="1" applyAlignment="1">
      <alignment horizontal="center" vertical="center" wrapText="1"/>
    </xf>
    <xf numFmtId="0" fontId="12" fillId="12" borderId="4" xfId="0" applyFont="1" applyFill="1" applyBorder="1" applyAlignment="1">
      <alignment horizontal="center" vertical="center" wrapText="1"/>
    </xf>
    <xf numFmtId="0" fontId="12" fillId="12" borderId="3"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11" fillId="11" borderId="4" xfId="0" applyFont="1" applyFill="1" applyBorder="1" applyAlignment="1">
      <alignment horizontal="center" vertical="center" wrapText="1"/>
    </xf>
    <xf numFmtId="0" fontId="11" fillId="11" borderId="3"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4"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1" fillId="10" borderId="4"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0" fillId="0" borderId="0" xfId="0" applyAlignment="1">
      <alignment horizontal="center" vertical="center"/>
    </xf>
    <xf numFmtId="0" fontId="0" fillId="0" borderId="0" xfId="0" applyNumberFormat="1"/>
  </cellXfs>
  <cellStyles count="3">
    <cellStyle name="Millares [0]" xfId="2" builtinId="6"/>
    <cellStyle name="Normal" xfId="0" builtinId="0"/>
    <cellStyle name="Porcentaje" xfId="1" builtinId="5"/>
  </cellStyles>
  <dxfs count="6">
    <dxf>
      <alignment wrapText="1"/>
    </dxf>
    <dxf>
      <alignment wrapText="1"/>
    </dxf>
    <dxf>
      <alignment wrapText="1"/>
    </dxf>
    <dxf>
      <alignment wrapText="1"/>
    </dxf>
    <dxf>
      <alignment wrapText="1"/>
    </dxf>
    <dxf>
      <alignment wrapText="1"/>
    </dxf>
  </dxfs>
  <tableStyles count="0" defaultTableStyle="TableStyleMedium2" defaultPivotStyle="PivotStyleLight16"/>
  <colors>
    <mruColors>
      <color rgb="FFFF9933"/>
      <color rgb="FFFCDDBA"/>
      <color rgb="FFFF3300"/>
      <color rgb="FFFFCCFF"/>
      <color rgb="FFCC0066"/>
      <color rgb="FFCC6600"/>
      <color rgb="FFCC9900"/>
      <color rgb="FF990000"/>
      <color rgb="FFFFFF66"/>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gitador Técnico" refreshedDate="46147.611856365744" createdVersion="8" refreshedVersion="8" minRefreshableVersion="3" recordCount="465" xr:uid="{27CCAC48-0EEA-4645-AB8D-8F729539F6BC}">
  <cacheSource type="worksheet">
    <worksheetSource ref="A1:O1048576" sheet="IDENTIFICACIÓN MATERIAL"/>
  </cacheSource>
  <cacheFields count="15">
    <cacheField name="PROYECTO" numFmtId="0">
      <sharedItems containsBlank="1" count="7">
        <s v="Newcastle"/>
        <s v="Salmonella "/>
        <s v="Influenza"/>
        <s v="Diferencial LTI - BI"/>
        <s v="Salmonella"/>
        <m/>
        <s v="Diferencial LTI - BI " u="1"/>
      </sharedItems>
    </cacheField>
    <cacheField name="ACTIVIDAD" numFmtId="0">
      <sharedItems containsBlank="1"/>
    </cacheField>
    <cacheField name="MODELO DE VIGILANCIA" numFmtId="0">
      <sharedItems containsBlank="1" count="14">
        <s v="1. Vigilancia Nacional IA-NC"/>
        <s v="7. Vigilacia Nacional SG"/>
        <s v="6. Silvestres IA"/>
        <s v="Diferencial"/>
        <s v="2. Vigilancia traspatio zonas con brotes IA"/>
        <s v="3. Vigilancia traspatio en zonas priorizadas IA"/>
        <s v="4. Vigilancia de traspatio frontera IA-NC"/>
        <s v="5. Traspatio en zonas con brotes reportados y cerrados de ENC"/>
        <s v="Vigilancia Nacional SG"/>
        <s v="8.Serotipificación -Importaciones "/>
        <m/>
        <s v=" " u="1"/>
        <s v="VACUNACIÓN INFLUENZA" u="1"/>
        <s v="7. VEA SG PI" u="1"/>
      </sharedItems>
    </cacheField>
    <cacheField name="PRODUCTO" numFmtId="0">
      <sharedItems containsBlank="1" count="209">
        <s v="Adyuvante incompleto"/>
        <s v="AGAR BASE SANGRE"/>
        <s v="AGAR BASE UREA  OXOID"/>
        <s v="AGAR MACCONKEY"/>
        <s v="AGAR MOTILITY TEST  REF. 211436 &quot;DIFCO AGAR MOTILITY TEST  REF. 211436 &quot;DIFCO"/>
        <s v="AGAR TRIPTICASA DE SOYA  (DIFCO"/>
        <s v="AGAR XLD"/>
        <s v="Agarosa de baja electroendosmosis, LE"/>
        <s v="AgPath-ID™ ONE STEP RT PCR"/>
        <s v="Albumina Bovina"/>
        <s v="Alcohol"/>
        <s v="AMP Pure XP Beads"/>
        <s v="ANODE BUFFER CONTAINER 3500 SE"/>
        <s v="Antigeno H5NX Influenza Aviar"/>
        <s v="Antigeno H6NX  Influenza Aviar"/>
        <s v="Antigeno H7NX  Influenza Aviar"/>
        <s v="Antigeno H9NX  Influenza Aviar"/>
        <s v="Antisuero H6NX  Influenza Aviar"/>
        <s v="Antisuero Influenza Aviar H5NX"/>
        <s v="Antisuero Influenza Aviar H7NX"/>
        <s v="Antisuero Influenza Aviar H9NX"/>
        <s v="Antisuero positivo para NewCastle"/>
        <s v="Armored RNA Enterovirus (250 uL)"/>
        <s v="ASA DE SIEMBRA ESTÉRIL DESECHABLE 10 UL"/>
        <s v="Bases de PRIMER desalado, desprotegido en ESCALA DE 200nM"/>
        <s v="BDT V3 1 RR 100 SEQ BUFFER"/>
        <s v="BigDye™ Terminator v3.1 Cycle Sequencing Kit (BDT V3 1 RR 100 SEQ BUFFER)"/>
        <s v="BOLSA PLASTICA AUTOCLAVABLE ROJA EN POLIPROPILENO 36*48CM (14&quot;X19&quot;)"/>
        <s v="BOLSA PLÁSTICA AUTOCLAVABLE ROJA EN POLIPROPILENO 48,3 x 61 cm (19&quot; x 23&quot;)"/>
        <s v="BOLSA PLÁSTICA AUTOCLAVABLE ROJA EN POLIPROPILENO 8&quot; x 12&quot;"/>
        <s v="BOLSA PLÁSTICA AUTOCLAVABLE ROJA EN POLIPROPILENO 96,5 x 122 cm (38&quot; x 48&quot;)"/>
        <s v="Buffered peptone water 500 gr"/>
        <s v="CAJAS DE PETRI DESECHABLES "/>
        <s v="CALDO RVS"/>
        <s v="CALDO SELENITO"/>
        <s v="Citrato"/>
        <s v="Colbon 1 KG"/>
        <s v="Colorante de carga de gel de ADN (6X)"/>
        <s v="CONDITIONING REAGENT 3500 SERIES"/>
        <s v="CRIOCAJAS x 25 viales"/>
        <s v="CRIOCAJAS x 81 viales"/>
        <s v="DNeasy Blood &amp; Tissue Kit (250). QIAGEN"/>
        <s v="Enhancer AgPath AB"/>
        <s v="Escalera de ADN GeneRuler Express"/>
        <s v="Estreptomicina 2 mg/ml"/>
        <s v="ETANOL ABSOLUTO 99,5 % GRADO BIOLOGÍA MOLECULAR"/>
        <s v="ETIQUETA TÉRMICA 0.75&quot; x 1.5&quot; (19.05MM x 38.1MM) QTY 250/ROLLO USE RIBBON SERIES R4300/R6200"/>
        <s v="ETIQUETA TÉRMICA 1&quot; 0,375 ROLLO X 500 MARCA BRADY BMP-61 (M6-98-499)"/>
        <s v="ETIQUETA TÉRMICA 1&quot; 0,375 ROLLO X 500 MARCA BRADY BMP-61"/>
        <s v="EZ-Vision® Three DNA Dye as Loading Buffer, 6X"/>
        <s v="FG BIGDYE XTERMINATOR KIT 2ML"/>
        <s v="FG CAPILLARY ARRAY 8 CAP 50CM"/>
        <s v="Filtros millipore de 0,22 micras"/>
        <s v="Filtros millipore de 0,45 micras"/>
        <s v="Fluido de inoculación 2 ml kit x 20 tubos remel"/>
        <s v="Frascos de vidrio tipo Schott 1 lt"/>
        <s v="Frascos de vidrio tipo Schott 250 ml "/>
        <s v="Frascos de vidrio tipo Schott 500 ml"/>
        <s v="GA 3500s, Cathode Buffer Container (CBC); (4 Unds); Applied Biosystems"/>
        <s v="gasas rollo "/>
        <s v="GelRed® Nucleic Acid Stain 10000X Water"/>
        <s v="Gentamicina 50 miligramos/ml"/>
        <s v="GoTaq(R) Flexi DNA Polymerase, permite optimización de la concentración de MgCl2 y Buffer 5X Colorless que aumenta la densidad de la muestra para trabajos posteriores en agarosa - 500 Unidades - PROMEGA."/>
        <s v="GUANTES DE NITRILO AZUL TALLA L CAJA X 100 Unidades (50 pares)"/>
        <s v="GUANTES DE NITRILO AZUL TALLA M CAJA X 100 Unidades (50 pares)"/>
        <s v="GUANTES DE NITRILO AZUL TALLA S CAJA X 100 Unidades (50 pares)"/>
        <s v="Hard-Shell® 96-Well PCR Plates. BIORAD"/>
        <s v="HiDi Formamide"/>
        <s v="HISOPOS  ESTERILES"/>
        <s v="ISOPROPANOL (2-propanol) Grado Biologia Molecular"/>
        <s v="Jeringas de 3 ml con embolo de caucho"/>
        <s v="Jeringas de 5 ml con embolo de caucho"/>
        <s v="Jeringas de tuberculina"/>
        <s v="KIT DE DETECCION DE ANTICUERPOS PARA INFLUENZA TIPO A "/>
        <s v="Kit de purificación de PCR PureLink™"/>
        <s v="KIT SALMONELLA CHECK AND TRACE SEROTIPADO X 72 PRUEBAS"/>
        <s v="Kylt® IBV-Variant 4/91 (793B, CR88)"/>
        <s v="Kylt® IBV-Variant Arkansas"/>
        <s v="Kylt® IBV-Variant Massachussetts"/>
        <s v="Kylt® IBV-Variant QX"/>
        <s v="LAMINAS PORTA-OBJETO"/>
        <s v="LIA"/>
        <s v="Low-Profile 0,2 ml 8-Tube x 120 Strips, without Caps, white. BIORAD"/>
        <s v="MAGMAX 96 AI ND VIRAL 4X96 RXN"/>
        <s v="Mangas desechables"/>
        <s v="Marcadore indelebles punta fina en colores azul, rojo y negro"/>
        <s v="medio BHI"/>
        <s v="Medio minimo esencial"/>
        <s v="MEGAScript T7 Transcription Kit"/>
        <s v="micostatina 1000UI/ml"/>
        <s v="MicroAmp™ Optical 96-well Reaction plate N081-0560. "/>
        <s v="Microseal ‘B’ Adhesive Seals, 100. BIORAD"/>
        <s v="NEBNext Ultra II End Repair /dA-Tailing Module"/>
        <s v="NEVERA DE ICOPOR 2 LT"/>
        <s v="NEVERA DE ICOPOR 4 LT"/>
        <s v="Nuclease-free Water (not DEPC-treated); (5x100mL)"/>
        <s v="OneStep RT-PCR Kit (100)"/>
        <s v="OneTaq® DNA Polymerase"/>
        <s v="Optical Flat 8-Cap x 120 Strips, for 0.2 ml. PCR tubes/plates. BIORAD"/>
        <s v="Overoles antifluidos desechables "/>
        <s v="PAPEL ALUMINIO 300 mts"/>
        <s v="PAPEL SUPER ABSORBENTE 100 FT, CAJA X 4 ROLLOS - VERSY DRY "/>
        <s v="PBS de celulas"/>
        <s v="penicilina 2000 UI/ml"/>
        <s v="PIPETAS PLASTICAS TIPO PASTEUR DE 3 ML "/>
        <s v="Placas fondo en V"/>
        <s v="POP 7 384 POLYMER 3500 SERIE"/>
        <s v="Puntas Finntip 250 µl universal"/>
        <s v="PUNTAS TipOne® DE 10 μl CON FILTRO, ESTÉRILES, GRADUADA, LIBRES DE DNasas, RNasas, ADN, y LIBRE DE PIRÓGENOS. RACK 10 X 96"/>
        <s v="PUNTAS TipOne® DE 100 μl CON FILTRO, ESTÉRILES, BISELADA, LIBRES DE DNasas, RNasas, ADN, y LIBRE DE PIROGENOS. RACK 10 X 96"/>
        <s v="PUNTAS TipOne® DE 1000 μl CON FILTRO, ESTÉRILES, GRADUADA, LIBRES DE DNasas, RNasas, ADN, y LIBRE DE PIROGENOS. RACK 10 X 96"/>
        <s v="PUNTAS TipOne® DE 20 μl CON FILTRO, ESTÉRILES, BISELADA, LIBRES DE DNasas, RNasas, ADN, y LIBRE DE PIROGENOS. RACK 10 X 96"/>
        <s v="PUNTAS TipOne® DE 200 μl CON FILTRO, ESTÉRILES, GRADUADA, LIBRES DE DNasas, RNasas, ADN, y LIBRE DE PIROGENOS. RACK 10 X 96"/>
        <s v="QIAquick PCR Purification Kit (250)"/>
        <s v="QuantiTect Probe PCR Kit (200).  QIAGEN"/>
        <s v="QuantiTect Virus + ROX Vial Kit (200)"/>
        <s v="RapID™ ONE Enterobacterias System  kit x 20 pruebas"/>
        <s v="Reactivo indol fco x 15 Remel "/>
        <s v="RNase AWAY en Spray solucion para descontaminar material de laboratorio como mesas y micropipetas de RNAsas. X 475ml"/>
        <s v="Rnase inhibitor 40U/ul"/>
        <s v="RNeasy Mini Kit (250)"/>
        <s v="RNeasy Mini Kit (50)"/>
        <s v="ROLLO WYPALL X80 REGULAR. PAÑOS MULTIUSOS. CONTIENE 80 PAÑOS (42 x 28 cm) CADA UNO"/>
        <s v="SEPTA STRIP 96 WELL TRAY"/>
        <s v="SIM"/>
        <s v="SONDA Taqman purificada (diseñada por usted mismo 200nM), marcada con 6FAM/ VIC/ TET/ HEX como reportero y BHQ como atenuador."/>
        <s v="Suero Fetal Bovino "/>
        <s v="SUERO POLIVALENTE"/>
        <s v="SuperScript™ II Reverse Transcriptase. Catalog number:18064071 "/>
        <s v="SuperScript™ VILO™ cDNA Synthesis Kit"/>
        <s v="Suplemento del caldo selenito (bis-selenito)"/>
        <s v="TAE Buffer (Tris-acetate-EDTA) (50X)"/>
        <s v="TAPABOCAS DESECHABLE: Tapabocas color: blanco o azul, fabricado en tela no tejida 100 PP, tri capa, con tres pliegues, con bandas elásticas para ajuste en orejas, clip metálico que permite ajustarse a la nariz. Registro Invima. "/>
        <s v="TBE READY-PACK™, 10X"/>
        <s v="TINTA RIBONS R4310 MARCA BRADY BMP-61 (M61-R4310)"/>
        <s v="TINTA RIBONS R4310 MARCA BRADY BMP-61"/>
        <s v="TOPO TA Cloning Kit with PCR 4-TOPO"/>
        <s v="TrackIt™ 100 bp DNA Ladder Invitrogen 10488058"/>
        <s v="Trizol LS Reagent, formulación para uso con muestras líquidas. Frasco x 200 ml. INVITROGEN."/>
        <s v="TSI"/>
        <s v="TUBO CONICO PLUG SEAL PP 15 ML GRADUADO AUTOCLAVABLE ESTERIL TAPA "/>
        <s v="TUBO CRIOGENICO DE 2 ML  ESTERIL "/>
        <s v="TUBOS MICROCENTRÍFUGA (EPPENDORF) 1,5 ml PP., AUTOCLAVABLE, NO ESTÉRIL, LIBRES DE RNAsas, DNAsas, y PIRÓGENOS. COLOR NATURAL"/>
        <s v="Tubos tapa lila"/>
        <s v="UltraPure™ Agarose; (100gr)"/>
        <s v="Urea suplemento"/>
        <s v="Venulas de 15 ml o tubos de vidrio tapa roja "/>
        <s v="VetMAX™‑Gold AIV Detection Kit."/>
        <s v="Virkons"/>
        <m/>
        <s v="Gentaminaciona 50 miligramos/ml" u="1"/>
        <s v="gasas rollo x 10 yardas" u="1"/>
        <s v=" BigDye™ Terminator v3.1 Cycle Sequencing Kit (BDT V3 1 RR 100 SEQ BUFFER)" u="1"/>
        <s v="PIPETAS ESTERILES PLASTICAS  DE 10 ML " u="1"/>
        <s v="Puntas con filtro de 200 microlitros" u="1"/>
        <s v="Puntas con filtro de 1000 microlitros" u="1"/>
        <s v="Medio minimo esencial}" u="1"/>
        <s v="Guantes de nitrilo talla S y M" u="1"/>
        <s v="Etiquetas BradyPTL 98-499" u="1"/>
        <s v="Tinta Brady referencia M61-R4310" u="1"/>
        <s v="Criovial 2ml" u="1"/>
        <s v="Criocajas para el banco" u="1"/>
        <s v="Guantes de nitrilo talla S " u="1"/>
        <s v="Guantes de nitrilo talla  M" u="1"/>
        <s v="Crioviales de 2 ml " u="1"/>
        <s v="criocajas para banco" u="1"/>
        <s v="Toallas wypall rollo" u="1"/>
        <s v="Rollo de Versydry" u="1"/>
        <s v="Buffered peptone water 5 kg" u="1"/>
        <s v="GUANTES DE NITRILO AZUL TALLA S Y M CAJA X 100 Unidades (50 pares)" u="1"/>
        <s v="TUBO CRIOGENICO DE 2 ML  ESTERIL EN PP REF.  5000-0020 NALGENE" u="1"/>
        <s v="Frascos de vidrio tipo Schott" u="1"/>
        <s v="Serocluster ™ 96 Well &quot;V&quot; Bottom Plate for in vitro Diagnostic Use. Non - Treated, Non- Sterile" u="1"/>
        <s v="Colbon" u="1"/>
        <s v="TUBO TAPA LILA con EDTA 5 ml" u="1"/>
        <s v="CLORURO DE SODIO (NaCl)" u="1"/>
        <s v="Fosfato bibásico de sodio anhidro. Na2HPO4" u="1"/>
        <s v="Fosfato monobásico de potasio KH2PO4" u="1"/>
        <s v="Hidróxido de sodio anhidro 99% en lentejas" u="1"/>
        <s v="Normal specific pathogen free chicken serum" u="1"/>
        <s v="Antigeno H5 Influenza Aviar" u="1"/>
        <s v="Antisuero H5" u="1"/>
        <s v="HISOPOS DE DACRON  ESTERILES" u="1"/>
        <s v="AGAR SANGRE" u="1"/>
        <s v="CALDO SELENITO- CISTINA " u="1"/>
        <s v="API 20 E " u="1"/>
        <s v="API SUSP. MEDIUM (5ML) 100AM" u="1"/>
        <s v="NIT1 NIT2 REAGENTS" u="1"/>
        <s v="VPA VPB REAGENTSVPA VPB REAGENTS" u="1"/>
        <s v="TDA REAGENT" u="1"/>
        <s v="JAMES 2AMP" u="1"/>
        <s v="AGAR MOTILITY TEST  " u="1"/>
        <s v="Vidas Salmonella PT 60T" u="1"/>
        <s v="Salmonella Supplement" u="1"/>
        <s v="Lateral Filter Bag" u="1"/>
        <s v="SX2 Broth 20 tubes 10 ml" u="1"/>
        <s v="CHECK&amp;TRACE SALMONELLA" u="1"/>
        <s v="MICROPIPETA 2-20 ul: EQUIPO" u="1"/>
        <s v="MICROPIPETA 20-200 ul: EQUIPO" u="1"/>
        <s v="MICROPIPETA 100-1000 ul: EQUIPO" u="1"/>
        <s v="Red Gel Nucleic Acid Gel Stain." u="1"/>
        <s v="ETIQUETA TERMICA 1&quot; 0,375 ROLLO X 500 MARCA BRADY BMP-61" u="1"/>
        <s v="Salmonella Supp 25g 4X15 TAB" u="1"/>
        <s v="MICROPIPETA 2-20 ul" u="1"/>
        <s v="MICROPIPETA 20-200 ul" u="1"/>
        <s v="MICROPIPETA 100-1000 ul" u="1"/>
        <s v="BOLSA PLÁSTICA AUTOCLAVABLE ROJA EN POLIPROPILENO 8*12CM " u="1"/>
        <s v="CRIOCAJAS" u="1"/>
        <s v=" Rnase inhibitor 40U/ul" u="1"/>
      </sharedItems>
    </cacheField>
    <cacheField name="JUSTIFICACIÓN  NECESIDAD DE LA CANTIDAD (según unidad de muestreo y/o protocolo diagnóstico en caso de vigilancia, predio en vacunación, o actividad según necesidad)" numFmtId="0">
      <sharedItems containsBlank="1" longText="1"/>
    </cacheField>
    <cacheField name="MARCA" numFmtId="0">
      <sharedItems containsBlank="1"/>
    </cacheField>
    <cacheField name="REFERENCIA" numFmtId="0">
      <sharedItems containsBlank="1" containsMixedTypes="1" containsNumber="1" containsInteger="1" minValue="7002" maxValue="30163166"/>
    </cacheField>
    <cacheField name="PRESENTACIÓN" numFmtId="0">
      <sharedItems containsBlank="1" containsMixedTypes="1" containsNumber="1" containsInteger="1" minValue="100" maxValue="500"/>
    </cacheField>
    <cacheField name="CANTIDAD (Unidades)" numFmtId="0">
      <sharedItems containsBlank="1" containsMixedTypes="1" containsNumber="1" minValue="0" maxValue="952.65453669116755"/>
    </cacheField>
    <cacheField name="CANTIDAD (Unidades) APROX." numFmtId="0">
      <sharedItems containsString="0" containsBlank="1" containsNumber="1" containsInteger="1" minValue="0" maxValue="953"/>
    </cacheField>
    <cacheField name="PRECIO (Unitario)" numFmtId="0">
      <sharedItems containsBlank="1"/>
    </cacheField>
    <cacheField name="IVA" numFmtId="0">
      <sharedItems containsBlank="1"/>
    </cacheField>
    <cacheField name="Total unidad" numFmtId="0">
      <sharedItems containsBlank="1"/>
    </cacheField>
    <cacheField name="Total" numFmtId="0">
      <sharedItems containsBlank="1"/>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65">
  <r>
    <x v="0"/>
    <s v="Procesamiento Área Aviares"/>
    <x v="0"/>
    <x v="0"/>
    <s v="Se utiliza para prepara antisueros ya que ayuda a aumentar la respuesta inmunitaria.  Es una mezcla de aceite mineral y agua que se utiliza para aumentar la respuesta inmunitaria de una vacuna o antígeno. "/>
    <s v="Sigma-Aldrich o ProSci"/>
    <s v=" "/>
    <s v="caja *5 ampolletas"/>
    <s v=" "/>
    <n v="1"/>
    <s v=" "/>
    <s v=" "/>
    <s v=" "/>
    <s v=" "/>
    <s v=" "/>
  </r>
  <r>
    <x v="1"/>
    <s v="Cultivo"/>
    <x v="1"/>
    <x v="1"/>
    <s v="Se requieren 3 placas por muestra. cada placa lleva aproximadamente20 ml del medio"/>
    <s v="Oxoid"/>
    <s v="VARIAS"/>
    <s v="FRASCO X 500 GRAMOS"/>
    <n v="3.1680000000000001"/>
    <n v="4"/>
    <m/>
    <m/>
    <m/>
    <m/>
    <m/>
  </r>
  <r>
    <x v="1"/>
    <s v="Identificación  "/>
    <x v="1"/>
    <x v="2"/>
    <s v=" Se requieren  10ml por muestra sospechosa. 24 g del polvo para preparar 1 litro"/>
    <s v="Oxoid"/>
    <s v="VARIAS"/>
    <s v="FRASCO X 500 GR "/>
    <n v="0.47520000007603197"/>
    <n v="1"/>
    <m/>
    <m/>
    <m/>
    <m/>
    <m/>
  </r>
  <r>
    <x v="1"/>
    <s v="Cultivo"/>
    <x v="1"/>
    <x v="3"/>
    <s v="Se requieren 3 placas por muestra. cada placa lleva aproximadamente20 ml del medio"/>
    <s v="Oxoid"/>
    <s v="VARIAS"/>
    <s v="FRASCO X 500 GRAMOS"/>
    <n v="3.96"/>
    <n v="4"/>
    <m/>
    <m/>
    <m/>
    <m/>
    <m/>
  </r>
  <r>
    <x v="1"/>
    <s v="Identificación  "/>
    <x v="1"/>
    <x v="3"/>
    <s v="Se requieren 3 placas por muestra sospechosa cada placa lleva aproximadamente20 ml del medio"/>
    <s v="Oxoid"/>
    <m/>
    <s v="FRASCO X 500 GRAMOS"/>
    <n v="0.79200000000000004"/>
    <n v="1"/>
    <m/>
    <m/>
    <m/>
    <m/>
    <m/>
  </r>
  <r>
    <x v="1"/>
    <s v="Identificación  "/>
    <x v="1"/>
    <x v="4"/>
    <s v="24 g del polvo para preparar 1 litro. 1 litro alcanza para 200 tubos (5 ml por tubo) por muestra sospechosa se requieren 3 tubos"/>
    <s v="VARIAS"/>
    <s v="VARIAS"/>
    <s v="FRASCO X 500 GR "/>
    <n v="9.5040000015206391E-2"/>
    <n v="1"/>
    <m/>
    <m/>
    <m/>
    <m/>
    <m/>
  </r>
  <r>
    <x v="1"/>
    <s v="Identificación  "/>
    <x v="1"/>
    <x v="5"/>
    <s v=" Se requieren  20ml por muestra sospechosa. 40 gramos para preparar un litro"/>
    <s v="Oxoid"/>
    <s v="VARIAS"/>
    <s v="FRASCO X 500 GR "/>
    <n v="0.2112"/>
    <n v="1"/>
    <m/>
    <m/>
    <m/>
    <m/>
    <m/>
  </r>
  <r>
    <x v="1"/>
    <s v="Cultivo"/>
    <x v="1"/>
    <x v="6"/>
    <s v="Se requieren 3 placas por muestra. cada placa lleva aproximadamente20 ml del medio"/>
    <s v="Oxoid"/>
    <s v="VARIAS"/>
    <s v="FRASCO X 500 GRAMOS"/>
    <n v="13.430999999999999"/>
    <n v="14"/>
    <m/>
    <m/>
    <m/>
    <m/>
    <m/>
  </r>
  <r>
    <x v="1"/>
    <s v="Identificación  "/>
    <x v="1"/>
    <x v="6"/>
    <s v="Se requieren 21 placas por muestra sospechosa cada placa lleva aproximadamente20 ml del medio (9 para las muestras de siembra directa y 12 para las muestra de enrequcimiento selectivo"/>
    <s v="Oxoid"/>
    <s v="VARIAS"/>
    <s v="FRASCO X 500 GRAMOS"/>
    <n v="6.0983999999999989"/>
    <n v="7"/>
    <m/>
    <m/>
    <m/>
    <m/>
    <m/>
  </r>
  <r>
    <x v="2"/>
    <s v="Identificación ESPECIE AVE"/>
    <x v="2"/>
    <x v="7"/>
    <s v="Reactivo que se emplea para la visualización de productos de PCR CONVENCIONAL. Solicitud basada en el asesoramiento técnico de CHILE para IDENTIFICACIÓN DE ESPECIE DE AVE SILVESTRE. Se estiman una positividad a influenza de muestras silvestres del 2%, esto equivale a 186 muestras positivas, de las cuales se va a identificar la respectiva especie de ave. "/>
    <s v="Thermofisher"/>
    <s v="R0492"/>
    <s v="100 g"/>
    <n v="2"/>
    <n v="1"/>
    <m/>
    <m/>
    <m/>
    <m/>
    <m/>
  </r>
  <r>
    <x v="3"/>
    <s v="Procesamiento molecular"/>
    <x v="3"/>
    <x v="8"/>
    <s v="Se utiliza como kit de amplificación de RT-PCR en tiempo real. Por cada kit se procesan 85 muestras. Se estima su uso para confirmación de muestras de IBV de difícil interpretación, de requerirse."/>
    <s v="APPLIED BIOSYSTEM"/>
    <s v="AM1005"/>
    <n v="100"/>
    <n v="1"/>
    <n v="1"/>
    <m/>
    <m/>
    <m/>
    <m/>
    <m/>
  </r>
  <r>
    <x v="2"/>
    <s v="Procesamiento molecular"/>
    <x v="0"/>
    <x v="8"/>
    <s v="Se utiliza como kit de amplificación de RT-PCR en tiempo real. Por cada kit se procesan 85 muestras."/>
    <s v="APPLIED BIOSYSTEM"/>
    <s v="AM1005"/>
    <n v="100"/>
    <n v="21"/>
    <n v="21"/>
    <m/>
    <m/>
    <m/>
    <m/>
    <m/>
  </r>
  <r>
    <x v="2"/>
    <s v="Procesamiento molecular"/>
    <x v="4"/>
    <x v="8"/>
    <s v="Se utiliza como kit de amplificación de RT-PCR en tiempo real. Por cada kit se procesan 85 muestras."/>
    <s v="APPLIED BIOSYSTEM"/>
    <s v="AM1005"/>
    <n v="100"/>
    <n v="0"/>
    <n v="0"/>
    <m/>
    <m/>
    <m/>
    <m/>
    <m/>
  </r>
  <r>
    <x v="2"/>
    <s v="Procesamiento molecular"/>
    <x v="5"/>
    <x v="8"/>
    <s v="Se utiliza como kit de amplificación de RT-PCR en tiempo real. Por cada kit se procesan 85 muestras."/>
    <s v="APPLIED BIOSYSTEM"/>
    <s v="AM1005"/>
    <n v="100"/>
    <n v="0"/>
    <n v="0"/>
    <m/>
    <m/>
    <m/>
    <m/>
    <m/>
  </r>
  <r>
    <x v="2"/>
    <s v="Procesamiento molecular"/>
    <x v="6"/>
    <x v="8"/>
    <s v="Se utiliza como kit de amplificación de RT-PCR en tiempo real. Por cada kit se procesan 85 muestras."/>
    <s v="APPLIED BIOSYSTEM"/>
    <s v="AM1005"/>
    <n v="100"/>
    <n v="0"/>
    <n v="0"/>
    <m/>
    <m/>
    <m/>
    <m/>
    <m/>
  </r>
  <r>
    <x v="2"/>
    <s v="Procesamiento molecular"/>
    <x v="2"/>
    <x v="8"/>
    <s v="Se utiliza como kit de amplificación de RT-PCR en tiempo real. Por cada kit se procesan 85 muestras."/>
    <s v="APPLIED BIOSYSTEM"/>
    <s v="AM1005"/>
    <n v="100"/>
    <n v="72.082352941176467"/>
    <n v="73"/>
    <m/>
    <m/>
    <m/>
    <m/>
    <m/>
  </r>
  <r>
    <x v="0"/>
    <s v="Procesamiento molecular"/>
    <x v="0"/>
    <x v="8"/>
    <s v="Se utiliza como kit de amplificación de RT-PCR en tiempo real. Por cada kit se procesan 85 muestras."/>
    <s v="APPLIED BIOSYSTEM"/>
    <s v="AM1005"/>
    <n v="100"/>
    <n v="37.55294117647059"/>
    <n v="38"/>
    <m/>
    <m/>
    <m/>
    <m/>
    <m/>
  </r>
  <r>
    <x v="0"/>
    <s v="Procesamiento molecular"/>
    <x v="6"/>
    <x v="8"/>
    <s v="Se utiliza como kit de amplificación de RT-PCR en tiempo real. Por cada kit se procesan 85 muestras."/>
    <s v="APPLIED BIOSYSTEM"/>
    <s v="AM1005"/>
    <n v="100"/>
    <n v="0"/>
    <n v="0"/>
    <m/>
    <m/>
    <m/>
    <m/>
    <m/>
  </r>
  <r>
    <x v="0"/>
    <s v="Procesamiento molecular"/>
    <x v="7"/>
    <x v="8"/>
    <s v="Se utiliza como kit de amplificación de RT-PCR en tiempo real. Por cada kit se procesan 85 muestras."/>
    <s v="APPLIED BIOSYSTEM"/>
    <s v="AM1005"/>
    <n v="100"/>
    <n v="0"/>
    <n v="0"/>
    <m/>
    <m/>
    <m/>
    <m/>
    <m/>
  </r>
  <r>
    <x v="0"/>
    <s v="Procesamiento Área Aviares"/>
    <x v="0"/>
    <x v="9"/>
    <s v=" "/>
    <s v=" "/>
    <s v=" "/>
    <s v="frasco por 50 gramos"/>
    <n v="1.7969999999999999"/>
    <n v="2"/>
    <s v=" "/>
    <s v=" "/>
    <s v=" "/>
    <s v=" "/>
    <s v=" "/>
  </r>
  <r>
    <x v="2"/>
    <s v="Procesamiento Área Aviares"/>
    <x v="0"/>
    <x v="10"/>
    <s v="Para limpiar entre procesos, superficies de veulas y huevos embrionados"/>
    <s v=" "/>
    <s v=" "/>
    <s v="frasco * 500 ml"/>
    <n v="10"/>
    <n v="10"/>
    <s v=" "/>
    <s v=" "/>
    <s v=" "/>
    <s v=" "/>
    <s v="Para limpiar entre procesos, superficies de veulas y huevos embrionados"/>
  </r>
  <r>
    <x v="2"/>
    <s v="Identificación ESPECIE AVE"/>
    <x v="2"/>
    <x v="11"/>
    <s v="Reactivo que se emplea para purificar el producto obtenido en la PCR multisegmento."/>
    <s v="Beckman Coulter"/>
    <s v=" "/>
    <s v="5mL"/>
    <n v="1"/>
    <n v="1"/>
    <m/>
    <m/>
    <m/>
    <m/>
    <m/>
  </r>
  <r>
    <x v="3"/>
    <s v="Secuenciación"/>
    <x v="3"/>
    <x v="12"/>
    <s v="Este reactivo se requiere para realizar secuenciación, se utiliza para descartar los desechos generados en la utilización del POP. Se contempla el cambio dependiendo del tiempo de uso del equipo."/>
    <s v="APPLIED BIOSYSTEM"/>
    <n v="4393927"/>
    <s v="4UNDS"/>
    <n v="5"/>
    <n v="5"/>
    <m/>
    <m/>
    <m/>
    <m/>
    <m/>
  </r>
  <r>
    <x v="2"/>
    <s v="Secuenciación"/>
    <x v="4"/>
    <x v="12"/>
    <s v=" Este reactivo se requiere para realizar secuenciación, se utiliza para descartar los desechos generados en la utilización del POP. Se requiere 1 unidad."/>
    <s v="APPLIED BIOSYSTEM"/>
    <n v="4393927"/>
    <s v="4UNDS"/>
    <n v="1"/>
    <n v="1"/>
    <m/>
    <m/>
    <m/>
    <m/>
    <m/>
  </r>
  <r>
    <x v="2"/>
    <s v="Secuenciación"/>
    <x v="2"/>
    <x v="12"/>
    <s v="Este reactivo se requiere para realizar secuenciación, se utiliza para descartar los desechos generados en la utilización del POP. Se requiere 1 unidad."/>
    <s v="APPLIED BIOSYSTEM"/>
    <n v="4393927"/>
    <s v="4UNDS"/>
    <n v="0"/>
    <n v="0"/>
    <m/>
    <m/>
    <m/>
    <m/>
    <m/>
  </r>
  <r>
    <x v="0"/>
    <s v="Secuenciación"/>
    <x v="0"/>
    <x v="12"/>
    <s v=" Este reactivo se requiere para realizar secuenciación, se utiliza para escartar los desechos generados en la utilización del POP. Se contempla el cambio dependiendo del tiempo de uso del equipo."/>
    <s v="APPLIED BIOSYSTEM"/>
    <n v="4393927"/>
    <s v="4UNDS"/>
    <n v="0"/>
    <n v="0"/>
    <m/>
    <m/>
    <m/>
    <m/>
    <m/>
  </r>
  <r>
    <x v="0"/>
    <s v="Secuenciación"/>
    <x v="6"/>
    <x v="12"/>
    <s v="Este reactivo se requiere para realizar secuenciación, se utiliza para descartar los desechos generados en la utilización del POP. Se requiere 1 unidad."/>
    <s v="APPLIED BIOSYSTEM"/>
    <n v="4393927"/>
    <s v="4UNDS"/>
    <n v="0"/>
    <n v="0"/>
    <m/>
    <m/>
    <m/>
    <m/>
    <m/>
  </r>
  <r>
    <x v="0"/>
    <s v="Secuenciación"/>
    <x v="7"/>
    <x v="12"/>
    <s v=" Este reactivo se requiere para realizar secuenciación, se utiliza para escartar los desechos generados en la utilización del POP. Se requiere 1 unidad."/>
    <s v="APPLIED BIOSYSTEM"/>
    <n v="4393927"/>
    <s v="4UNDS"/>
    <n v="0"/>
    <n v="0"/>
    <m/>
    <m/>
    <m/>
    <m/>
    <m/>
  </r>
  <r>
    <x v="2"/>
    <s v="Procesamiento Área Aviares"/>
    <x v="0"/>
    <x v="13"/>
    <s v="Para realizar IH diferencial en los casos positivos"/>
    <s v=" "/>
    <s v=" "/>
    <s v="1 ml"/>
    <m/>
    <n v="1"/>
    <s v=" "/>
    <s v=" "/>
    <s v=" "/>
    <s v=" "/>
    <s v="Para realizar IH diferencial en los casos positivos"/>
  </r>
  <r>
    <x v="2"/>
    <s v="Procesamiento Área Aviares"/>
    <x v="0"/>
    <x v="14"/>
    <s v="Para realizar IH diferencial en los casos positivos"/>
    <m/>
    <s v=" "/>
    <s v="1 ml"/>
    <s v=" "/>
    <n v="1"/>
    <s v=" "/>
    <s v=" "/>
    <s v=" "/>
    <s v=" "/>
    <s v="Para realizar IH diferencial en los casos positivos"/>
  </r>
  <r>
    <x v="2"/>
    <s v="Procesamiento Área Aviares"/>
    <x v="0"/>
    <x v="15"/>
    <s v="Para realizar IH diferencial en los casos positivos"/>
    <m/>
    <s v=" "/>
    <s v="1 ml"/>
    <s v=" "/>
    <n v="1"/>
    <s v=" "/>
    <s v=" "/>
    <s v=" "/>
    <s v=" "/>
    <s v="Para realizar IH diferencial en los casos positivos"/>
  </r>
  <r>
    <x v="2"/>
    <s v="Procesamiento Área Aviares"/>
    <x v="0"/>
    <x v="16"/>
    <s v="Para realizar IH diferencial en los casos positivos"/>
    <m/>
    <s v=" "/>
    <s v="1 ml"/>
    <s v=" "/>
    <n v="1"/>
    <s v=" "/>
    <s v=" "/>
    <s v=" "/>
    <s v=" "/>
    <s v="Para realizar IH diferencial en los casos positivos"/>
  </r>
  <r>
    <x v="2"/>
    <s v="Procesamiento Área Aviares"/>
    <x v="0"/>
    <x v="17"/>
    <s v="Para realizar IH diferencial en los casos positivos"/>
    <m/>
    <s v=" "/>
    <s v="1 ml"/>
    <s v=" "/>
    <n v="1"/>
    <s v=" "/>
    <s v=" "/>
    <s v=" "/>
    <s v=" "/>
    <s v="Para realizar IH diferencial en los casos positivos"/>
  </r>
  <r>
    <x v="2"/>
    <s v="Procesamiento Área Aviares"/>
    <x v="0"/>
    <x v="18"/>
    <s v="Para realizar IH diferencial en los casos positivos"/>
    <m/>
    <s v=" "/>
    <s v="1 ml"/>
    <s v=" "/>
    <n v="1"/>
    <s v=" "/>
    <s v=" "/>
    <s v=" "/>
    <s v=" "/>
    <s v="Para realizar IH diferencial en los casos positivos"/>
  </r>
  <r>
    <x v="2"/>
    <s v="Procesamiento Área Aviares"/>
    <x v="0"/>
    <x v="19"/>
    <s v="Para realizar IH diferencial en los casos positivos"/>
    <m/>
    <s v=" "/>
    <s v="1 ml"/>
    <s v=" "/>
    <n v="1"/>
    <s v=" "/>
    <s v=" "/>
    <s v=" "/>
    <s v=" "/>
    <s v="Para realizar IH diferencial en los casos positivos"/>
  </r>
  <r>
    <x v="2"/>
    <s v="Procesamiento Área Aviares"/>
    <x v="0"/>
    <x v="20"/>
    <s v="Para realizar IH diferencial en los casos positivos"/>
    <m/>
    <s v=" "/>
    <s v="1 ml"/>
    <s v=" "/>
    <n v="1"/>
    <s v=" "/>
    <s v=" "/>
    <s v=" "/>
    <s v=" "/>
    <s v="Para realizar IH diferencial en los casos positivos"/>
  </r>
  <r>
    <x v="0"/>
    <s v="Procesamiento Área Aviares"/>
    <x v="0"/>
    <x v="21"/>
    <s v="Para realizar IH diferencial en los casos positivos"/>
    <m/>
    <s v=" "/>
    <s v="1 ml"/>
    <s v=" "/>
    <n v="1"/>
    <s v=" "/>
    <s v=" "/>
    <s v=" "/>
    <s v=" "/>
    <s v="Para realizar IH diferencial en los casos positivos"/>
  </r>
  <r>
    <x v="2"/>
    <s v="Procesamiento molecular"/>
    <x v="0"/>
    <x v="22"/>
    <s v="Se utiliza como control interno para evaluar el área de extracción en las metodologías de RT-PCR en tiempo real. Este reactivo se utiliza una sola vez en muestras que se van a procesar para ambos análisis de forma simultanea (Newcastle e Influenza). Se requieren 3 microlitros por muestra. Está contemplado el gasto total para las muestras de NC y AIV por modelo de vigilancia nacional 2024"/>
    <s v="ASURAGEN"/>
    <n v="42050"/>
    <s v="VIAL X 250 uL"/>
    <n v="26.064"/>
    <n v="27"/>
    <m/>
    <m/>
    <m/>
    <m/>
    <m/>
  </r>
  <r>
    <x v="2"/>
    <s v="Procesamiento molecular"/>
    <x v="4"/>
    <x v="22"/>
    <s v="Se utiliza como control interno para evaluar el área de extracción en las metodologías de RT-PCR en tiempo real. Se requiere la misma cantidad contemplada para el reactivo AgPath ID One Step RT-PCR. Este reactivo se utiliza una sola vez en muestras que se van a procesar para ambos análisis de forma simultanea (Newcastlee Influenza)."/>
    <s v="ASURAGEN"/>
    <n v="42050"/>
    <s v="VIAL X 250 uL"/>
    <n v="0"/>
    <n v="0"/>
    <m/>
    <m/>
    <m/>
    <m/>
    <m/>
  </r>
  <r>
    <x v="2"/>
    <s v="Procesamiento molecular"/>
    <x v="5"/>
    <x v="22"/>
    <s v="Se utiliza como control interno para evaluar el área de extracción en las metodologías de RT-PCR en tiempo real. Se requiere la misma cantidad contemplada para el reactivo AgPath ID One Step RT-PCR. Este reactivo se utiliza una sola vez en muestras que se van a procesar para ambos análisis de forma simultanea (Newcastle Influenza). 2024: SUMATORIA MODELO 3 y 4 DE VIGILANCIA (Zonas priorizadas y zonas frontera)"/>
    <s v="ASURAGEN"/>
    <n v="42050"/>
    <s v="VIAL X 250 uL"/>
    <n v="0"/>
    <n v="0"/>
    <m/>
    <m/>
    <m/>
    <m/>
    <m/>
  </r>
  <r>
    <x v="2"/>
    <s v="Procesamiento molecular"/>
    <x v="2"/>
    <x v="22"/>
    <s v="Se utiliza como control interno para evaluar el área de extracción en las metodologías de RT-PCR en tiempo real. Se requiere la misma cantidad contemplada para el reactivo AgPath ID One Step RT-PCR. Este reactivo se utiliza una sola vez en muestras que se van a procesar para ambos análisis de forma simultanea (Newcastlee Influenza)."/>
    <s v="ASURAGEN"/>
    <n v="42050"/>
    <s v="VIAL X 250 uL"/>
    <n v="73.524000000000001"/>
    <n v="74"/>
    <m/>
    <m/>
    <m/>
    <m/>
    <m/>
  </r>
  <r>
    <x v="0"/>
    <s v="Procesamiento molecular"/>
    <x v="6"/>
    <x v="22"/>
    <s v="Se utiliza como control interno para evaluar el área de extracción en las metodologías de RT-PCR en tiempo real. Se requiere la misma cantidad contemplada para el reactivo AgPath ID One Step RT-PCR por INFLUENZA. Este reactivo se utiliza UNA SOLA VEZ en muestras que se van a procesar para ambos análisis de forma simultanea (Newcastle e Influenza). Requerimiento ya calculado en influenza"/>
    <s v="ASURAGEN"/>
    <n v="42050"/>
    <s v="VIAL X 250 uL"/>
    <n v="0"/>
    <n v="0"/>
    <m/>
    <m/>
    <m/>
    <m/>
    <m/>
  </r>
  <r>
    <x v="0"/>
    <s v="Procesamiento molecular"/>
    <x v="7"/>
    <x v="22"/>
    <s v="Se utiliza como control interno para evaluar el área de extracción en las metodologías de RT-PCR en tiempo real. Se requiere la misma cantidad contemplada para el reactivo AgPath ID One Step RT-PCR. Este reactivo se utiliza una sola vez en muestras que se van a procesar para ambos análisis de forma simultanea (Newcastlee Influenza)."/>
    <s v="ASURAGEN"/>
    <n v="42050"/>
    <s v="VIAL X 250 uL"/>
    <n v="0"/>
    <n v="0"/>
    <m/>
    <m/>
    <m/>
    <m/>
    <m/>
  </r>
  <r>
    <x v="1"/>
    <s v="Cultivo"/>
    <x v="1"/>
    <x v="23"/>
    <s v="Aproximadamente 10 unidades por muestra"/>
    <s v="VARIAS"/>
    <s v="VARIAS"/>
    <s v="CAJA 40 X 25 UNIDADES ( 1000 UNIDADES)"/>
    <n v="6.6"/>
    <n v="7"/>
    <m/>
    <m/>
    <m/>
    <m/>
    <m/>
  </r>
  <r>
    <x v="3"/>
    <s v="Procesamiento molecular"/>
    <x v="3"/>
    <x v="24"/>
    <s v="Este reactivo se requiere en el método analítico de RRT-PCR en tiempo real para la amplificación del agente (virus IBV y virus ILTV), teniendo en cuenta que brinda la especificidad de la técnica. (PCR TIEMPO REAL= Forward+Reverse = 2 primers = 1 SET). Se contempla 2 sets para IBV y 2 sets para ILT en LNDV =  8 primers, + 2 set (1 IBV + 1 ILT) para 4 laboratorios de la red (2X2X4) =  16 primers, 8 SETS. *PCR CONVENCIONAL ANIDADAS= FORWARD/REVERSE PCR EXTERNA + FORWARD/REVERSE PCR INTERNA = 4 PRIMERS = 1 SET "/>
    <s v="Invitrogen, IDT"/>
    <s v="VARIAS"/>
    <s v="Unidad x 25pb"/>
    <n v="12"/>
    <n v="12"/>
    <m/>
    <m/>
    <m/>
    <m/>
    <m/>
  </r>
  <r>
    <x v="2"/>
    <s v="Procesamiento molecular"/>
    <x v="0"/>
    <x v="24"/>
    <s v="Este reactivo se requiere en el método analítico de RRT-PCR en tiempo real para la amplificación del agente y su correspondiente control interno, teniendo en cuenta que brinda la especificidad de la técnica. Se requieren 4 primers diferentes para la amplificación. Se contemplan 2 set para cada laboratorio de la red (LDV) (2*4 LAB RED) y 4 set para el LNDV. Con 1 set de primers se procesan aproximadamente 1000 muestras."/>
    <s v="Invitrogen, IDT"/>
    <s v="VARIAS"/>
    <s v="Unidad x 25pb"/>
    <n v="10"/>
    <n v="10"/>
    <m/>
    <m/>
    <m/>
    <m/>
    <m/>
  </r>
  <r>
    <x v="2"/>
    <s v="Procesamiento molecular"/>
    <x v="4"/>
    <x v="24"/>
    <s v="Este reactivo se requiere en el método analítico de RRT-PCR en tiempo real para la amplificación del agente y su correspondiente control interno, teniendo en cuenta que brinda la especificidad de la técnica. Se requieren 4 primers diferentes para la amplificación. Se contemplan 2 set para cada laboratorio de la red (LDV) (2*4 LAB RED) y 4 set para el LNDV. Con 1 set de primers se procesan aproximadamente 1000 muestras. "/>
    <s v="Invitrogen, IDT"/>
    <s v="VARIAS"/>
    <s v="Unidad x 25pb"/>
    <n v="2"/>
    <n v="2"/>
    <m/>
    <m/>
    <m/>
    <m/>
    <m/>
  </r>
  <r>
    <x v="2"/>
    <s v="Procesamiento molecular"/>
    <x v="6"/>
    <x v="24"/>
    <s v="Este reactivo se requiere en el método analítico de RRT-PCR en tiempo real para la amplificación del  agente y su correspondiente control interno, teniendo en cuenta que brinda la especificidad de la técnica. Se requieren 4 primers diferentes para la amplificación . Se contemplan 2 set para cada laboratorio de la red (LDV) y 4 set para el LNDV."/>
    <s v="Invitrogen, IDT"/>
    <s v="VARIAS"/>
    <s v="Unidad x 25pb"/>
    <n v="0"/>
    <n v="0"/>
    <m/>
    <m/>
    <m/>
    <m/>
    <m/>
  </r>
  <r>
    <x v="2"/>
    <s v="Procesamiento molecular"/>
    <x v="2"/>
    <x v="24"/>
    <s v="Este reactivo se requiere en el método analítico de RRT-PCR en tiempo real para la amplificación del agente y su correspondiente control interno, teniendo en cuenta que brinda la especificidad de la técnica. Se requieren 4 primers diferentes para la amplificación. 8 set para el LNDV (AIV-ENTERO) que abarcan el procesamiento de 9300 muestras"/>
    <s v="Invitrogen, IDT"/>
    <s v="VARIAS"/>
    <s v="Unidad x 25pb"/>
    <n v="8"/>
    <n v="8"/>
    <m/>
    <m/>
    <m/>
    <m/>
    <m/>
  </r>
  <r>
    <x v="0"/>
    <s v="Procesamiento molecular"/>
    <x v="0"/>
    <x v="24"/>
    <s v="Este reactivo se requiere en el método analítico de RRT-PCR en tiempo real para la amplificación del agente y su correspondiente control interno, teniendo en cuenta que brinda la especificidad de la técnica. Se requieren 4 primers diferentes para la amplificación. Se contemplan 2 set para cada laboratorio de la red (LDV) (2*4 LAB RED) y 4 set para el LNDV."/>
    <s v="Invitrogen, IDT"/>
    <s v="VARIAS"/>
    <s v="Unidad x 25pb"/>
    <n v="12"/>
    <n v="12"/>
    <m/>
    <m/>
    <m/>
    <m/>
    <m/>
  </r>
  <r>
    <x v="0"/>
    <s v="Procesamiento molecular"/>
    <x v="6"/>
    <x v="24"/>
    <s v="Este reactivo se requiere en el método analítico de RRT-PCR CONVENCIONAL, teniendo en cuenta que permite la tipificación del virus de Newcastle. Se requieren 4 primers diferentes para la amplificación (A, B, C, D). CONVENCIONAL: 1 SET se requiere para LNDV Bogotá= 4 viales + 4 LABORATORIOS RED X 4 PRIMERS (16 viales)"/>
    <s v="Invitrogen, IDT"/>
    <s v="VARIAS"/>
    <s v="Unidad x 25pb"/>
    <n v="0"/>
    <n v="0"/>
    <m/>
    <m/>
    <m/>
    <m/>
    <m/>
  </r>
  <r>
    <x v="0"/>
    <s v="Procesamiento molecular"/>
    <x v="7"/>
    <x v="24"/>
    <s v="Este reactivo se requiere en el método analítico de RRT-PCR en tiempo real para la amplificación del  agente y su correspondiente control interno, teniendo en cuenta que brinda la especificidad de la técnica. Se requieren 4 primers diferentes para la amplificación . Se contemplan 2 set para cada laboratorio de la red (LDV) y 4 set para el LNDV."/>
    <s v="Invitrogen, IDT"/>
    <s v="VARIAS"/>
    <s v="Unidad x 25pb"/>
    <n v="0"/>
    <n v="0"/>
    <m/>
    <m/>
    <m/>
    <m/>
    <m/>
  </r>
  <r>
    <x v="2"/>
    <s v="Secuenciación"/>
    <x v="4"/>
    <x v="25"/>
    <s v="(Nombre Thermo: BigDye™ Terminator v3.1 Cycle Sequencing Kit). Este reactivo se requiere para realizar secuenciación, se utiliza para realizar la amplificación del gen de interés adicionando los dNTPs fluoromarcados. Se requiere 1 unidad."/>
    <s v="APPLIED BIOSYSTEM"/>
    <n v="4337456"/>
    <n v="100"/>
    <n v="1"/>
    <n v="1"/>
    <m/>
    <m/>
    <m/>
    <m/>
    <m/>
  </r>
  <r>
    <x v="0"/>
    <s v="Secuenciación"/>
    <x v="6"/>
    <x v="25"/>
    <s v="(Nombre Thermo: BigDye™ Terminator v3.1 Cycle Sequencing Kit). Este reactivo se requiere para realizar secuenciación, se utiliza para realizar la amplificación del gen de interés adicionando los dNTPs fluoromarcados. Se requiere 1 unidad."/>
    <s v="APPLIED BIOSYSTEM"/>
    <n v="4337456"/>
    <n v="100"/>
    <n v="0"/>
    <n v="0"/>
    <m/>
    <m/>
    <m/>
    <m/>
    <m/>
  </r>
  <r>
    <x v="0"/>
    <s v="Secuenciación"/>
    <x v="7"/>
    <x v="25"/>
    <s v="(Nombre Thermo: BigDye™ Terminator v3.1 Cycle Sequencing Kit). Este reactivo se requiere para realizar secuenciación, se utiliza para realizar la amplificación del gen de interés adicionando los dNTPs fluoromarcados. Se requiere 1 unidad."/>
    <s v="APPLIED BIOSYSTEM"/>
    <n v="4337456"/>
    <n v="100"/>
    <n v="0"/>
    <n v="0"/>
    <m/>
    <m/>
    <m/>
    <m/>
    <m/>
  </r>
  <r>
    <x v="3"/>
    <s v="Secuenciación"/>
    <x v="3"/>
    <x v="26"/>
    <s v="(Nombre Thermo: BigDye™ Terminator v3.1 Cycle Sequencing Kit). Este reactivo se requiere para realizar secuenciación, se utiliza para realizar la amplificación del gen de interés adicionando los dNTPs fluoromarcados. Se contemplan estas unidades teniendo en cuenta que se realiza la amplificaición de cada muestra por duplicado (primer F Y primer R). Uno por cada tres meses"/>
    <s v="APPLIED BIOSYSTEM"/>
    <n v="4337455"/>
    <n v="100"/>
    <n v="4"/>
    <n v="4"/>
    <m/>
    <m/>
    <m/>
    <m/>
    <m/>
  </r>
  <r>
    <x v="2"/>
    <s v="Secuenciación"/>
    <x v="2"/>
    <x v="26"/>
    <s v="(Nombre Thermo: BigDye™ Terminator v3.1 Cycle Sequencing Kit). Este reactivo se requiere para realizar secuenciación, se utiliza para realizar la amplificación del gen de interés adicionando los dNTPs fluoromarcados. Se requiere 1 unidad."/>
    <s v="APPLIED BIOSYSTEM"/>
    <n v="4337455"/>
    <n v="100"/>
    <n v="1"/>
    <n v="1"/>
    <m/>
    <m/>
    <m/>
    <m/>
    <m/>
  </r>
  <r>
    <x v="0"/>
    <s v="Secuenciación"/>
    <x v="0"/>
    <x v="26"/>
    <s v="(Nombre Thermo: BigDye™ Terminator v3.1 Cycle Sequencing Kit). Este reactivo se requiere para realizar secuenciación, se utiliza para realizar la amplificación del gen de interés adicionando los dNTPs fluoromarcados. Se contemplan estas unidades teniendo en cuenta que se realiza la amplificaición de cada muestra por duplicado (primer F Y primer R)"/>
    <s v="APPLIED BIOSYSTEM"/>
    <n v="4337455"/>
    <n v="100"/>
    <n v="1"/>
    <n v="1"/>
    <m/>
    <m/>
    <m/>
    <m/>
    <m/>
  </r>
  <r>
    <x v="2"/>
    <s v="SEROLOGIA"/>
    <x v="0"/>
    <x v="27"/>
    <s v="1 bolsa por día, por 2 áreas x 120 días"/>
    <s v="Varias "/>
    <s v="VARIAS"/>
    <s v="CAJA X 200 UNIDADES"/>
    <n v="1.2"/>
    <n v="2"/>
    <m/>
    <m/>
    <m/>
    <m/>
    <m/>
  </r>
  <r>
    <x v="2"/>
    <s v="SEROLOGIA"/>
    <x v="0"/>
    <x v="27"/>
    <s v="1 bolsa por día, por 1 áreas x 120 días"/>
    <s v="Varias "/>
    <m/>
    <s v="PAQX100"/>
    <n v="1.2"/>
    <n v="2"/>
    <s v=" "/>
    <s v=" "/>
    <s v=" "/>
    <s v=" "/>
    <s v=" "/>
  </r>
  <r>
    <x v="0"/>
    <s v="Procesamiento molecular"/>
    <x v="0"/>
    <x v="28"/>
    <s v="El área de molecular tiene 5 áreas:  1: Mezclas Maestras, 2: Extracción (2 bolsas), 3: Amplificación convencional,  4: Electroforesis (2 bolsas),  5: Tiempo Real.  Se utiliza 1 bolsa diaria x 7 bolsas x 240 días hábiles = 1.680 bolsas- 70% para aves"/>
    <s v="Varias "/>
    <s v="Varias "/>
    <s v="CAJA X 200 UNIDADES"/>
    <n v="2"/>
    <n v="2"/>
    <m/>
    <m/>
    <m/>
    <m/>
    <m/>
  </r>
  <r>
    <x v="3"/>
    <s v="Procesamiento molecular"/>
    <x v="3"/>
    <x v="29"/>
    <s v="Se requieren 2 bolsas en el área de Mezclas Maestras, 4 bolsas en el área de extracción, 6 bolsas en el área de amplificación + 1 bolsa en el área de electroforesis y 2 bolsas en el área de Tiempo Real. Total 15 Bolsas que se cambian 3 veces en la semana. Se contempla para LTI"/>
    <s v="Varias "/>
    <s v="Varias "/>
    <s v="CAJA X 200 UNIDADES"/>
    <n v="0"/>
    <n v="0"/>
    <m/>
    <m/>
    <m/>
    <m/>
    <m/>
  </r>
  <r>
    <x v="0"/>
    <s v="Procesamiento molecular"/>
    <x v="0"/>
    <x v="30"/>
    <s v="Se requieren 2 bolsas en el área de Mezclas Maestras, 4 bolsas en el área de extracción, 6 bolsas en el área de amplificación + 1 bolsa en el área de electroforesis y 2 bolsas en el área de Tiempo Real. Total 15 Bolsas que se cambian 3 veces en la semana. 52 SEMANAS EN 2024"/>
    <s v="Varias "/>
    <s v="Varias "/>
    <s v="CAJA X 200 UNIDADES"/>
    <n v="2"/>
    <n v="2"/>
    <m/>
    <m/>
    <m/>
    <m/>
    <m/>
  </r>
  <r>
    <x v="1"/>
    <s v="Cultivo"/>
    <x v="1"/>
    <x v="31"/>
    <s v="Se requieren aproximadamente 10 ml por muestra"/>
    <s v="Oxoid"/>
    <s v="VARIAS"/>
    <s v="FRASCO X 500 GRAMOS"/>
    <n v="2.3759999999999999"/>
    <n v="3"/>
    <m/>
    <m/>
    <m/>
    <m/>
    <m/>
  </r>
  <r>
    <x v="1"/>
    <s v="Cultivo"/>
    <x v="1"/>
    <x v="32"/>
    <s v="Aproximadamente 8 unidades por muestra"/>
    <s v="VARIAS"/>
    <s v="VARIAS"/>
    <s v="PAQUETE X 500 UNIDADES"/>
    <n v="10.56"/>
    <n v="11"/>
    <m/>
    <m/>
    <m/>
    <m/>
    <m/>
  </r>
  <r>
    <x v="1"/>
    <s v="Identificación  "/>
    <x v="1"/>
    <x v="32"/>
    <s v="Aproximadamente 25 unidades por muestra sospechosa"/>
    <s v="VARIAS"/>
    <s v="VARIAS"/>
    <s v="PAQUETE X 500 UNIDADES"/>
    <n v="6.6"/>
    <n v="7"/>
    <m/>
    <m/>
    <m/>
    <m/>
    <m/>
  </r>
  <r>
    <x v="1"/>
    <s v="Cultivo"/>
    <x v="1"/>
    <x v="33"/>
    <s v="Se requieren aproximadamente 10 ml por muestra"/>
    <s v="Oxoid"/>
    <s v="VARIAS"/>
    <s v="FRASCO X 500 GRAMOS"/>
    <n v="0.60720000000000007"/>
    <n v="1"/>
    <m/>
    <m/>
    <m/>
    <m/>
    <m/>
  </r>
  <r>
    <x v="1"/>
    <s v="Cultivo"/>
    <x v="1"/>
    <x v="34"/>
    <s v="Se requieren aproximadamente 30 ml por muestra Con cada preparación se debe utilizar 5 tubos"/>
    <s v="VARIAS"/>
    <s v="VARIAS"/>
    <s v="FRASCO X 500 GRAMOS"/>
    <n v="0.91080000000000005"/>
    <n v="1"/>
    <m/>
    <m/>
    <m/>
    <m/>
    <s v="Con cada preparación se debe utilizar 5 tubos"/>
  </r>
  <r>
    <x v="1"/>
    <s v="Identificación  "/>
    <x v="1"/>
    <x v="35"/>
    <s v="Se requiere 1 frasco con la preparación interna que tenemos de 5 ml por muestra"/>
    <s v="Oxoid"/>
    <s v=" "/>
    <s v="FRASCO X 500GR"/>
    <n v="3.0360000000000002E-2"/>
    <n v="1"/>
    <s v=" "/>
    <s v=" "/>
    <s v=" "/>
    <s v=" "/>
    <s v="Se requiere 1 frasco con la preparación interna que tenemos de 5 ml por muestra"/>
  </r>
  <r>
    <x v="0"/>
    <s v="Procesamiento Área Aviares"/>
    <x v="0"/>
    <x v="36"/>
    <s v="Para sellar los huevos"/>
    <s v=" "/>
    <s v=" "/>
    <s v="UNIDAD "/>
    <s v=" "/>
    <n v="1"/>
    <s v=" "/>
    <s v=" "/>
    <s v=" "/>
    <s v=" "/>
    <s v="JUSTIFICACIÓN  DEL CALCULO "/>
  </r>
  <r>
    <x v="2"/>
    <s v="Identificación ESPECIE AVE"/>
    <x v="2"/>
    <x v="37"/>
    <s v="Se utiliza para preparar marcadores de ADN y las muestras que se van a cargar en geles de agarosa compo parte de interpretación de las técnicas de PCR convencional."/>
    <s v="Thermofisher"/>
    <s v="R0611"/>
    <s v="5 x 1 ml"/>
    <n v="0"/>
    <n v="0"/>
    <m/>
    <m/>
    <m/>
    <m/>
    <m/>
  </r>
  <r>
    <x v="3"/>
    <s v="Secuenciación"/>
    <x v="3"/>
    <x v="38"/>
    <s v="Este reactivo se requiere para lavar la bomba del analizador genético. Se contempla el lavado depenediendo el tiempo de uso del equipo. Se estima anual"/>
    <s v="APPLIED BIOSYSTEM"/>
    <n v="4393718"/>
    <s v="Unidad"/>
    <n v="5"/>
    <n v="5"/>
    <m/>
    <m/>
    <m/>
    <m/>
    <m/>
  </r>
  <r>
    <x v="2"/>
    <s v="Secuenciación"/>
    <x v="4"/>
    <x v="38"/>
    <s v="Este reactivo se requiere para lavar la bomba del analizador genético. Se requiere 1 unidad."/>
    <s v="APPLIED BIOSYSTEM"/>
    <n v="4393718"/>
    <s v="Unidad"/>
    <n v="1"/>
    <n v="1"/>
    <m/>
    <m/>
    <m/>
    <m/>
    <m/>
  </r>
  <r>
    <x v="2"/>
    <s v="Secuenciación"/>
    <x v="2"/>
    <x v="38"/>
    <s v="Este reactivo se requiere para lavar la bomba del analizador genético. Se requiere 1 unidad."/>
    <s v="APPLIED BIOSYSTEM"/>
    <n v="4393718"/>
    <s v="Unidad"/>
    <n v="1"/>
    <n v="1"/>
    <m/>
    <m/>
    <m/>
    <m/>
    <m/>
  </r>
  <r>
    <x v="0"/>
    <s v="Secuenciación"/>
    <x v="0"/>
    <x v="38"/>
    <s v=" Este reactivo se requiere para se utiliza para lavar la bomba del analizador genético. Se contempla el lavado depenediendo el tiempo de uso del equipo."/>
    <s v="APPLIED BIOSYSTEM"/>
    <n v="4393718"/>
    <s v="Unidad"/>
    <n v="0"/>
    <n v="0"/>
    <m/>
    <m/>
    <m/>
    <m/>
    <m/>
  </r>
  <r>
    <x v="0"/>
    <s v="Secuenciación"/>
    <x v="6"/>
    <x v="38"/>
    <s v="Este reactivo se requiere para lavar la bomba del analizador genético. Se requiere 1 unidad."/>
    <s v="APPLIED BIOSYSTEM"/>
    <n v="4393718"/>
    <s v="Unidad"/>
    <n v="0"/>
    <n v="0"/>
    <m/>
    <m/>
    <m/>
    <m/>
    <m/>
  </r>
  <r>
    <x v="0"/>
    <s v="Secuenciación"/>
    <x v="7"/>
    <x v="38"/>
    <s v=" Este reactivo se requiere para se utiliza para lavar la bomba del analizador genético. Se requiere 1 unidad."/>
    <s v="APPLIED BIOSYSTEM"/>
    <n v="4393718"/>
    <s v="Unidad"/>
    <n v="0"/>
    <n v="0"/>
    <m/>
    <m/>
    <m/>
    <m/>
    <m/>
  </r>
  <r>
    <x v="0"/>
    <s v="Procesamiento molecular"/>
    <x v="0"/>
    <x v="39"/>
    <s v="Criocaja pequeña para almacenar stock de reactivos. CAPACIDAD 25 VIALES. Se piden 25 unidades para completar el requerimiento total de 51 criocajas año 2024, ambas referencias."/>
    <s v="MARCA NACIONAL"/>
    <s v="VARIAS"/>
    <s v="Unidad"/>
    <n v="25"/>
    <n v="25"/>
    <m/>
    <m/>
    <m/>
    <m/>
    <m/>
  </r>
  <r>
    <x v="3"/>
    <s v="Procesamiento molecular"/>
    <x v="3"/>
    <x v="40"/>
    <s v="Este elemento permite el almacenaje de los ácidos nucleicos en congelación, tiene capacidad para 81 viales. Se contempla para almacenamiento de muestras para Laringotraqueitis (DNA) y un porcentaje de aislamientos de bronquitis"/>
    <s v="MARCA NACIONAL"/>
    <s v="VARIAS"/>
    <s v="Unidad"/>
    <n v="13.209876543209877"/>
    <n v="14"/>
    <m/>
    <m/>
    <m/>
    <m/>
    <m/>
  </r>
  <r>
    <x v="2"/>
    <s v="Procesamiento molecular"/>
    <x v="4"/>
    <x v="40"/>
    <s v="Este elemento permite el almacenaje de los ácidos nucleicos en congelación, tiene capacidad para 81 viales. USO COMPARTIDO NEWCASTLE E INFLUENZA"/>
    <s v="MARCA NACIONAL"/>
    <s v="VARIAS"/>
    <s v="Unidad"/>
    <n v="0"/>
    <n v="0"/>
    <m/>
    <m/>
    <m/>
    <m/>
    <m/>
  </r>
  <r>
    <x v="2"/>
    <s v="Procesamiento Área Aviares"/>
    <x v="0"/>
    <x v="40"/>
    <s v="9*9 de 2ml"/>
    <s v=" "/>
    <s v=" "/>
    <s v=" "/>
    <n v="56.172839506172842"/>
    <n v="30"/>
    <s v=" "/>
    <s v=" "/>
    <s v=" "/>
    <s v=" "/>
    <s v="se calcula la mitad y se asume en stock en LNDV se comprará la cantidad sugerida (30)"/>
  </r>
  <r>
    <x v="2"/>
    <s v="Procesamiento Área Aviares"/>
    <x v="2"/>
    <x v="40"/>
    <m/>
    <m/>
    <m/>
    <m/>
    <n v="75.641975308641975"/>
    <n v="76"/>
    <m/>
    <m/>
    <m/>
    <m/>
    <m/>
  </r>
  <r>
    <x v="0"/>
    <s v="Procesamiento molecular"/>
    <x v="0"/>
    <x v="40"/>
    <s v="Este elemento permite el almacenaje de los ácidos nucleicos en congelación, tiene capacidad para 81 viales. USO COMPARTIDO NEWCASTLE E INFLUENZA. PARA EL AÑO 2024 SE PEDIRÁ SÓLO LA MITAD DEL CÁLCULO MATEMÁTICO, Y LA OTRA MITAD SE REQUIERE EN UNA REFERENCIA DIFERENTE DE CRIOCAJAS."/>
    <s v="MARCA NACIONAL"/>
    <s v="VARIAS"/>
    <s v="Unidad"/>
    <n v="13.407407407407407"/>
    <n v="14"/>
    <m/>
    <m/>
    <m/>
    <m/>
    <m/>
  </r>
  <r>
    <x v="0"/>
    <s v="Procesamiento Área Aviares"/>
    <x v="0"/>
    <x v="40"/>
    <s v="para almacenar los crioviales"/>
    <s v=" "/>
    <s v=" "/>
    <s v="caja por 10"/>
    <n v="14.790123456790123"/>
    <n v="30"/>
    <s v=" "/>
    <s v=" "/>
    <s v=" "/>
    <s v=" "/>
    <s v="para almacenar los crioviales"/>
  </r>
  <r>
    <x v="3"/>
    <s v="Procesamiento molecular"/>
    <x v="3"/>
    <x v="41"/>
    <s v="Extracción de ADN. Se emplea 1 kit para 230 muestras el restante son controles positivos y negativos. Se estiman 1000 muestras de vig. Pasiva + 70 muestras de aislamiento viral ILTV 2024"/>
    <s v="QIAGEN"/>
    <s v="Cat. 69556"/>
    <n v="250"/>
    <n v="4.6521739130434785"/>
    <n v="5"/>
    <m/>
    <m/>
    <m/>
    <m/>
    <m/>
  </r>
  <r>
    <x v="0"/>
    <s v="Procesamiento molecular"/>
    <x v="0"/>
    <x v="42"/>
    <s v="Por cada kit se procesan 85. Dependiendo número de muestras. Únicamente se utiliza para la amplificación del virus de Newcastle."/>
    <s v="APPLIED BIOSYSTEM"/>
    <s v="A44810"/>
    <s v="VIAL"/>
    <n v="37.55294117647059"/>
    <n v="38"/>
    <m/>
    <m/>
    <m/>
    <m/>
    <m/>
  </r>
  <r>
    <x v="0"/>
    <s v="Procesamiento molecular"/>
    <x v="6"/>
    <x v="42"/>
    <s v="Por cada kit se procesan 85. Dependiendo número de muestras. Únicamente se utiliza para la amplificación del virus de Newcastle."/>
    <s v="APPLIED BIOSYSTEM"/>
    <s v="A44810"/>
    <s v="VIAL"/>
    <n v="0"/>
    <n v="0"/>
    <m/>
    <m/>
    <m/>
    <m/>
    <m/>
  </r>
  <r>
    <x v="0"/>
    <s v="Procesamiento molecular"/>
    <x v="7"/>
    <x v="42"/>
    <s v="Por cada kit se procesan 85. Dependiendo número de muestras. Únicamente se utiliza para la amplificación del virus de Newcastle."/>
    <s v="APPLIED BIOSYSTEM"/>
    <s v="A44810"/>
    <s v="VIAL"/>
    <n v="0"/>
    <n v="0"/>
    <m/>
    <m/>
    <m/>
    <m/>
    <m/>
  </r>
  <r>
    <x v="2"/>
    <s v="Identificación ESPECIE AVE"/>
    <x v="2"/>
    <x v="43"/>
    <s v="Este reactivo se utiliza como marcador en los geles de agarosa para permitir la interpretación en las técnicas de RT-PCR Convencionales (determinar el tamaño de los fragmentos de ácido nucleico). Este proceso es para tipificar u obtener producto para secuenciar las muestras positivas. Presentación 50 µg"/>
    <s v="Thermofisher"/>
    <s v="SM1551"/>
    <s v="VIAL"/>
    <n v="1"/>
    <n v="0"/>
    <m/>
    <m/>
    <m/>
    <m/>
    <m/>
  </r>
  <r>
    <x v="2"/>
    <s v="Procesamiento Área Aviares"/>
    <x v="0"/>
    <x v="44"/>
    <s v=" "/>
    <s v=" "/>
    <s v=" "/>
    <s v="frasco * 100 ml"/>
    <n v="1.365"/>
    <n v="2"/>
    <s v=" "/>
    <s v=" "/>
    <s v=" "/>
    <s v=" "/>
    <s v="PRETRATAMIENTO: Antibiótico - Antimicótico indispensables, según protocolo de la OMSA, para preparación del caldo BHI. En los 15 ml de CALDO BHI, la concentración final ESTREPTOMICINA debe ser: 2 mg/ml, Reemplazo en la ecuación: 15 ml x 2mg/ml/10mg/ml= 3 ml de Estreptomicina [100X]. Ahora, la concentración final PENICILINA debe ser 2000 UI/ml, Reemplazo en la ecuación: 15 ml x 2000 UI/ml/10.000UI/ml= 3ml de penicilina [100X]. Entonces, 3ml son 2000UI penicilina x 100X (2000UI*3ml/200,000), y 3ml son 2mg x 100X (2mg*3ml/200mg) = 0,03 ml se requiere del frasco (100 ml) al [1X]"/>
  </r>
  <r>
    <x v="0"/>
    <s v="Procesamiento Área Aviares"/>
    <x v="0"/>
    <x v="44"/>
    <s v=" "/>
    <s v=" "/>
    <s v=" "/>
    <s v="frasco * 100 ml"/>
    <n v="0.3594"/>
    <n v="1"/>
    <s v=" "/>
    <s v=" "/>
    <s v=" "/>
    <s v=" "/>
    <s v="PRETRATAMIENTO: Antibiótico - Antimicótico indispensables, según protocolo de la OMSA, para preparación del caldo BHI. En los 15 ml de CALDO BHI, la concentración final ESTREPTOMICINA debe ser: 2 mg/ml, Reemplazo en la ecuación: 15 ml x 2mg/ml/10mg/ml= 3 ml de Estreptomicina [100X]. Ahora, la concentración final PENICILINA debe ser 2000 UI/ml, Reemplazo en la ecuación: 15 ml x 2000 UI/ml/10.000UI/ml= 3ml de penicilina [100X]. Entonces, 3ml son 2000UI penicilina x 100X (2000UI*3ml/200,000), y 3ml son 2mg x 100X (2mg*3ml/200mg) = 0,03 ml se requiere del frasco (100 ml) al [1X]"/>
  </r>
  <r>
    <x v="3"/>
    <s v="Procesamiento molecular"/>
    <x v="3"/>
    <x v="45"/>
    <s v="Este reactivo se utiliza para reconstitutir kits de extracción de ácidos nucleicos. TENER EN CUENTA preparación de KITS RNEASY Y KIT DNEASY año 2024"/>
    <s v="PANREAC O SIMILAR"/>
    <s v="131086-1211"/>
    <s v="Litro"/>
    <n v="0"/>
    <n v="0"/>
    <m/>
    <m/>
    <m/>
    <m/>
    <m/>
  </r>
  <r>
    <x v="2"/>
    <s v="Procesamiento molecular"/>
    <x v="0"/>
    <x v="45"/>
    <s v="Este reactivo se utiliza para reconstitutir kits de extracción de ácidos nucleicos (MAGMAX). Tener en cuenta la celda donde se calculen los kits de MAGMAX necesarios y multiplicar por 80 mililitros que se necesitan por cada kit, y finalmente división por el litro de la presentación del etanol. Sumamos 4 unidades para realizar envíos a la RED LABORATORIOS ICA 2024"/>
    <s v="PANREAC O SIMILAR"/>
    <s v="131086-1211"/>
    <s v="Litro"/>
    <n v="4.96"/>
    <n v="5"/>
    <m/>
    <m/>
    <m/>
    <m/>
    <m/>
  </r>
  <r>
    <x v="2"/>
    <s v="Procesamiento molecular"/>
    <x v="2"/>
    <x v="45"/>
    <s v="Este reactivo se utiliza para reconstitutir kits de extracción de ácidos nucleicos. Tener en cuenta donde está el cálculo de Kits MAGMAX necesarios y multiplicar por 80 mililitros que se necesitan por cada kit, y finalmente división por el litro de la presentación del etanol. Se contempla una botella más para preparar el kit RNEASY durante los aislamientos de influenza positivos."/>
    <s v="PANREAC O SIMILAR"/>
    <s v="131086-1211"/>
    <s v="Litro"/>
    <n v="3.16"/>
    <n v="4"/>
    <m/>
    <m/>
    <m/>
    <m/>
    <m/>
  </r>
  <r>
    <x v="0"/>
    <s v="Procesamiento molecular"/>
    <x v="0"/>
    <x v="45"/>
    <s v="Este reactivo se utiliza para reconstitutir kits de extracción de ácidos nucleicos. KIT RNEASY 250"/>
    <s v="PANREAC O SIMILAR"/>
    <s v="131086-1211"/>
    <s v="Litro"/>
    <n v="0"/>
    <n v="0"/>
    <m/>
    <m/>
    <m/>
    <m/>
    <m/>
  </r>
  <r>
    <x v="0"/>
    <s v="Procesamiento molecular"/>
    <x v="7"/>
    <x v="45"/>
    <s v="Este reactivo se utiliza para reconstitutir kits de extracción de ácidos nucleicos."/>
    <s v="PANREAC O SIMILAR"/>
    <s v="131086-1211"/>
    <s v="Litro"/>
    <n v="0"/>
    <n v="0"/>
    <m/>
    <m/>
    <m/>
    <m/>
    <m/>
  </r>
  <r>
    <x v="2"/>
    <s v="Procesamiento Área Aviares"/>
    <x v="0"/>
    <x v="46"/>
    <s v=" Este elemento cumple con las especificaciones necesarias para el marcaje de los ácidos nucléicos. Por cada unidad de este producto se realizan 250 etiquetas. Se requiere para rotular la muestra que va al área molecular y para rotular 3 contra muestras que van para banco interno del laboratorio aviar. Cálculo compartido para las muestras de este modelo de vigilancia NC-AIV"/>
    <s v="BRADY"/>
    <m/>
    <n v="250"/>
    <n v="8.6880000000000006"/>
    <n v="9"/>
    <m/>
    <m/>
    <m/>
    <m/>
    <m/>
  </r>
  <r>
    <x v="2"/>
    <s v="Procesamiento Área Aviares"/>
    <x v="4"/>
    <x v="46"/>
    <s v=" Este elemento cumple con las especificaciones necesarias para el marcaje de los ácidos nucléicos. Por cada unidad de este producto se realizan 250 etiquetas. Se requiere para rotular la muestra que va al área molecular y para rotular 3 contra muestras que van para banco interno del laboratorio aviar. Cálculo compartido para las muestras de este modelo de vigilancia NC-AIV"/>
    <s v="BRADY"/>
    <m/>
    <n v="250"/>
    <n v="1.66"/>
    <n v="2"/>
    <m/>
    <m/>
    <m/>
    <m/>
    <m/>
  </r>
  <r>
    <x v="2"/>
    <s v="Procesamiento Área Aviares"/>
    <x v="2"/>
    <x v="46"/>
    <s v=" Este elemento cumple con las especificaciones necesarias para el marcaje de los ácidos nucléicos. Por cada unidad de este producto se realizan 250 etiquetas. Se requiere para rotular la muestra que va al área molecular y para rotular 1 contra muestras que van para banco interno del laboratorio aviar. Cálculo compartido para las muestras de este modelo de vigilancia NC-AIV"/>
    <m/>
    <m/>
    <n v="250"/>
    <n v="12.366"/>
    <n v="13"/>
    <m/>
    <m/>
    <m/>
    <m/>
    <m/>
  </r>
  <r>
    <x v="2"/>
    <s v="Procesamiento molecular"/>
    <x v="0"/>
    <x v="47"/>
    <s v=" Este elemento cumple con las especificaciones necesarias para el marcaje de los ácidos nucléicos. Por cada unidad de este producto se realizan 500 etiquetas."/>
    <s v="BRADY"/>
    <s v="M6-98-499"/>
    <n v="500"/>
    <n v="4.3440000000000003"/>
    <n v="5"/>
    <m/>
    <m/>
    <m/>
    <m/>
    <s v="Se requiere reunión para verificar particularidades de este elemento "/>
  </r>
  <r>
    <x v="2"/>
    <s v="Procesamiento molecular"/>
    <x v="4"/>
    <x v="48"/>
    <s v=" Este elemento cumple con las especificaciones necesarias para el marcaje de los ácidos nucléicos. Por cada unidad de este producto se realizan 500 etiquetas."/>
    <s v="BRADY"/>
    <s v="PTL-98-499"/>
    <n v="500"/>
    <n v="0"/>
    <n v="0"/>
    <m/>
    <m/>
    <m/>
    <m/>
    <s v="Se requiere reunión para verificar particularidades de este elemento "/>
  </r>
  <r>
    <x v="2"/>
    <s v="Procesamiento molecular"/>
    <x v="5"/>
    <x v="48"/>
    <s v=" Este elemento cumple con las especificaciones necesarias para el marcaje de los ácidos nucléicos. Por cada unidad de este producto se realizan 500 etiquetas."/>
    <s v="BRADY"/>
    <s v="PTL-98-499"/>
    <n v="500"/>
    <n v="0"/>
    <n v="0"/>
    <m/>
    <m/>
    <m/>
    <m/>
    <s v="Se requiere reunión para verificar particularidades de este elemento "/>
  </r>
  <r>
    <x v="2"/>
    <s v="Procesamiento molecular"/>
    <x v="2"/>
    <x v="47"/>
    <s v=" Este elemento cumple con las especificaciones necesarias para el marcaje de los ácidos nucléicos. Por cada unidad de este producto se realizan 500 etiquetas."/>
    <s v="BRADY"/>
    <s v="M6-98-499"/>
    <n v="500"/>
    <n v="12.254"/>
    <n v="13"/>
    <m/>
    <m/>
    <m/>
    <m/>
    <s v="Se requiere reunión para verificar particularidades de este elemento "/>
  </r>
  <r>
    <x v="2"/>
    <s v="SEROLOGIA"/>
    <x v="0"/>
    <x v="48"/>
    <s v=" Este elemento cumple con las especificaciones necesarias para el marcaje de los ácidos nucléicos. Por cada unidad de este producto se realizan 500 etiquetas."/>
    <s v="BRADY"/>
    <s v="VARIAS"/>
    <n v="500"/>
    <n v="21"/>
    <n v="21"/>
    <m/>
    <m/>
    <m/>
    <m/>
    <s v="Se requiere reunión para verificar particularidades de este elemento "/>
  </r>
  <r>
    <x v="2"/>
    <s v="Procesamiento Área Aviares"/>
    <x v="0"/>
    <x v="48"/>
    <s v="Este elemento cumple con las especificaciones necesarias para el marcaje de los viales de las muestras aviares. Por cada unidad de este producto se realizan 500 etiquetas. Cálculo compartido para las muestras de este modelo de vigilancia NC-AIV"/>
    <s v="BRADY"/>
    <s v="PTL-98-499"/>
    <n v="500"/>
    <n v="4.3440000000000003"/>
    <n v="5"/>
    <s v=" "/>
    <s v=" "/>
    <s v=" "/>
    <s v=" "/>
    <s v="Se requiere reunión para verificar particularidades de este elemento "/>
  </r>
  <r>
    <x v="2"/>
    <s v="Procesamiento Área Aviares"/>
    <x v="4"/>
    <x v="48"/>
    <s v="Este elemento cumple con las especificaciones necesarias para el marcaje de los viales de las muestras aviares. Por cada unidad de este producto se realizan 500 etiquetas. Cálculo compartido para las muestras de este modelo de vigilancia NC-AIV"/>
    <s v="BRADY"/>
    <s v="PTL-98-499"/>
    <n v="500"/>
    <n v="0.83"/>
    <n v="1"/>
    <s v=" "/>
    <s v=" "/>
    <s v=" "/>
    <s v=" "/>
    <s v="Se requiere reunión para verificar particularidades de este elemento "/>
  </r>
  <r>
    <x v="2"/>
    <s v="Procesamiento Área Aviares"/>
    <x v="2"/>
    <x v="48"/>
    <s v="Este elemento cumple con las especificaciones necesarias para el marcaje de los viales de las muestras aviares. Por cada unidad de este producto se realizan 500 etiquetas. Cálculo compartido para las muestras de este modelo de vigilancia NC-AIV"/>
    <s v="BRADY"/>
    <s v="PTL-98-499"/>
    <n v="500"/>
    <n v="12.366"/>
    <n v="13"/>
    <s v=" "/>
    <s v=" "/>
    <s v=" "/>
    <s v=" "/>
    <s v="Se requiere reunión para verificar particularidades de este elemento "/>
  </r>
  <r>
    <x v="0"/>
    <s v="Procesamiento molecular"/>
    <x v="6"/>
    <x v="48"/>
    <s v=" Este elemento cumple con las especificaciones necesarias para el marcaje de los ácidos nucléicos. Por cada unidad de este producto se realizan 500 etiquetas."/>
    <s v="BRADY"/>
    <s v="PTL-98-499"/>
    <n v="500"/>
    <n v="0"/>
    <n v="0"/>
    <m/>
    <m/>
    <m/>
    <m/>
    <s v="Se requiere reunión para verificar particularidades de este elemento "/>
  </r>
  <r>
    <x v="0"/>
    <s v="Procesamiento molecular"/>
    <x v="7"/>
    <x v="48"/>
    <s v=" Este elemento cumple con las especificaciones necesarias para el marcaje de los ácidos nucléicos. Por cada unidad de este producto se realizan 500 etiquetas."/>
    <s v="BRADY"/>
    <s v="PTL-98-499"/>
    <n v="500"/>
    <n v="0"/>
    <n v="0"/>
    <m/>
    <m/>
    <m/>
    <m/>
    <s v="Se requiere reunión para verificar particularidades de este elemento "/>
  </r>
  <r>
    <x v="1"/>
    <s v="Identificación  "/>
    <x v="1"/>
    <x v="48"/>
    <s v=" Este elemento cumple con las especificaciones necesarias para el marcaje de los ácidos nucléicos. Por cada unidad de este producto se realizan 500 etiquetas."/>
    <s v="BRADY"/>
    <s v="PTL-98-499"/>
    <n v="500"/>
    <n v="4.62"/>
    <n v="5"/>
    <s v=" "/>
    <s v=" "/>
    <s v=" "/>
    <s v=" "/>
    <s v="Se requieren 3 etiquetas por muestra (1980) y 5 etiquetas por serotipificacion y contramuestras (198). En total se requieren 14 rollos_x000a_Se requiere reunión para verificar particularidades de este elemento "/>
  </r>
  <r>
    <x v="3"/>
    <s v="Procesamiento molecular"/>
    <x v="3"/>
    <x v="49"/>
    <s v="Este reactivo es un colorante fluorescente que se usa en la electroforesis en gel de agarosa como paso en el las técnicas de RT-PCR que permiten tipificar u obtener producto para secuenciar las muestras positivas. Se contempla una unidad anual para las muestras del diferencial IBV- LTI"/>
    <s v="VWR"/>
    <s v="N313-KIT"/>
    <s v="Unidad"/>
    <n v="0"/>
    <n v="0"/>
    <m/>
    <m/>
    <m/>
    <m/>
    <m/>
  </r>
  <r>
    <x v="2"/>
    <s v="Procesamiento molecular"/>
    <x v="2"/>
    <x v="49"/>
    <s v="Este reactivo es un colorante fluorescente que se usa en la electroforesis en gel de agarosa como paso en el las técnicas de RT-PCR  ue permiten tipificar  u obtener producto para secuenciar las muestras positivas."/>
    <s v="VWR"/>
    <s v="N313-KIT"/>
    <s v="Unidad"/>
    <n v="0"/>
    <n v="0"/>
    <m/>
    <m/>
    <m/>
    <m/>
    <m/>
  </r>
  <r>
    <x v="0"/>
    <s v="Procesamiento molecular"/>
    <x v="0"/>
    <x v="49"/>
    <s v="Este reactivo es un colorante fluorescente que se usa en la electroforesis en gel de agarosa como paso en el las técnicas de RT-PCR  ue permiten tipificar  u obtener producto para secuenciar las muestras positivas."/>
    <s v="VWR"/>
    <s v="N313-KIT"/>
    <s v="Unidad"/>
    <n v="0"/>
    <n v="0"/>
    <m/>
    <m/>
    <m/>
    <m/>
    <m/>
  </r>
  <r>
    <x v="0"/>
    <s v="Procesamiento molecular"/>
    <x v="6"/>
    <x v="49"/>
    <s v="Este reactivo es un colorante fluorescente que se usa en la electroforesis en gel de agarosa como paso en el las técnicas de RT-PCR  ue permiten tipificar  u obtener producto para secuenciar las muestras positivas."/>
    <s v="VWR"/>
    <s v="N313-KIT"/>
    <s v="Unidad"/>
    <n v="0"/>
    <n v="0"/>
    <m/>
    <m/>
    <m/>
    <m/>
    <m/>
  </r>
  <r>
    <x v="0"/>
    <s v="Procesamiento molecular"/>
    <x v="7"/>
    <x v="49"/>
    <s v="Este reactivo es un colorante fluorescente que se usa en la electroforesis en gel de agarosa como paso en el las técnicas de RT-PCR  ue permiten tipificar  u obtener producto para secuenciar las muestras positivas."/>
    <s v="VWR"/>
    <s v="N313-KIT"/>
    <s v="Unidad"/>
    <n v="0"/>
    <n v="0"/>
    <m/>
    <m/>
    <m/>
    <m/>
    <m/>
  </r>
  <r>
    <x v="3"/>
    <s v="Secuenciación"/>
    <x v="3"/>
    <x v="50"/>
    <s v="(Nombre Thermo: BigDye XTerminator™ Purification Kit). Este reactivo se requiere para realizar secuenciación, se utiliza para realizar la purificación de los dNTPs fluoromarcados, previamente a colocar las muestras en el analizador genético. Se contemplan estas unidades teniendo en cuenta la consistencia del reactivo y tiempo de caducidad. VIAL x 2ml para 100 preparaciones"/>
    <s v="APPLIED BIOSYSTEM"/>
    <n v="4376486"/>
    <s v="2ML"/>
    <n v="4"/>
    <n v="4"/>
    <m/>
    <m/>
    <m/>
    <m/>
    <m/>
  </r>
  <r>
    <x v="2"/>
    <s v="Secuenciación"/>
    <x v="4"/>
    <x v="50"/>
    <s v="(Nombre Thermo: BigDye XTerminator™ Purification Kit). Este reactivo se requiere para realizar secuenciación, se utiliza para realizar la purificación de los dNTPs fluoromarcados, previamente a colocar las muestras en el analizador genético. Se contemplan estas unidades teniendo en cuenta la consistencia del reactivo y tiempo de caducidad. VIAL x 2ml para 100 preparaciones"/>
    <s v="APPLIED BIOSYSTEM"/>
    <n v="4376486"/>
    <s v="2ML"/>
    <n v="1"/>
    <n v="1"/>
    <m/>
    <m/>
    <m/>
    <m/>
    <m/>
  </r>
  <r>
    <x v="2"/>
    <s v="Secuenciación"/>
    <x v="2"/>
    <x v="50"/>
    <s v="(Nombre Thermo: BigDye XTerminator™ Purification Kit). Este reactivo se requiere para realizar secuenciación, se utiliza para realizar la purificación de los dNTPs fluoromarcados, previamente a colocar las muestras en el analizador genético. VIAL x 2ml para 100 preparaciones. Se contemplan estas unidades teniendo en cuenta la consistencia del reactivo y tiempo de caducidad."/>
    <s v="APPLIED BIOSYSTEM"/>
    <n v="4376486"/>
    <s v="2ML"/>
    <n v="0"/>
    <n v="0"/>
    <m/>
    <m/>
    <m/>
    <m/>
    <m/>
  </r>
  <r>
    <x v="0"/>
    <s v="Secuenciación"/>
    <x v="0"/>
    <x v="50"/>
    <s v="(Nombre Thermo: BigDye XTerminator™ Purification Kit). Este reactivo se requiere para realizar secuenciación, se utiliza para realizar la purificación de los dNTPs fluoromarcados, previamente a colocar las muestras en el analizador genético. Se contemplan estas unidades teniendo en cuenta la consistencia del reactivo y tiempo de caducidad. VIAL x 2ml para 100 preparaciones"/>
    <s v="APPLIED BIOSYSTEM"/>
    <n v="4376486"/>
    <s v="2ML"/>
    <n v="1"/>
    <n v="1"/>
    <m/>
    <m/>
    <m/>
    <m/>
    <m/>
  </r>
  <r>
    <x v="0"/>
    <s v="Secuenciación"/>
    <x v="6"/>
    <x v="50"/>
    <s v="(Nombre Thermo: BigDye XTerminator™ Purification Kit). Este reactivo se requiere para realizar secuenciación, se utiliza para realizar la purificación de los dNTPs fluoromarcados, previamente a colocar las muestras en el analizador genético. VIAL x 2ml para 100 preparaciones. Se requiere 1 unidad"/>
    <s v="APPLIED BIOSYSTEM"/>
    <n v="4376486"/>
    <s v="2ML"/>
    <n v="0"/>
    <n v="0"/>
    <m/>
    <m/>
    <m/>
    <m/>
    <m/>
  </r>
  <r>
    <x v="0"/>
    <s v="Secuenciación"/>
    <x v="7"/>
    <x v="50"/>
    <s v="(Nombre Thermo: BigDye XTerminator™ Purification Kit). Este reactivo se requiere para realizar secuenciación, se utiliza para realizar la purificación de los dNTPs fluoromarcados, previamente a colocar las muestras en el analizador genético. VIAL x 2ml para 100 preparaciones. Se requiere 1 unidad"/>
    <s v="APPLIED BIOSYSTEM"/>
    <n v="4376486"/>
    <s v="2ML"/>
    <n v="0"/>
    <n v="0"/>
    <m/>
    <m/>
    <m/>
    <m/>
    <m/>
  </r>
  <r>
    <x v="2"/>
    <s v="Secuenciación"/>
    <x v="2"/>
    <x v="51"/>
    <s v=" Este elemento se requiere para realizar secuenciación. Se requiere 1 unidad. (Nombre Thermo: 3500 Genetic Analyzer 8-Capillary Array, 50 cm)"/>
    <s v="APPLIED BIOSYSTEM"/>
    <n v="4404685"/>
    <s v="Unidad"/>
    <n v="1"/>
    <n v="1"/>
    <m/>
    <m/>
    <m/>
    <m/>
    <m/>
  </r>
  <r>
    <x v="0"/>
    <s v="Secuenciación"/>
    <x v="0"/>
    <x v="51"/>
    <s v=" Este elemento se requiere para realizar secuenciación. Se requiere 1 unidad. (Nombre Thermo: 3500 Genetic Analyzer 8-Capillary Array, 50 cm)"/>
    <s v="APPLIED BIOSYSTEM"/>
    <n v="4404685"/>
    <s v="Unidad"/>
    <n v="1"/>
    <n v="1"/>
    <m/>
    <m/>
    <m/>
    <m/>
    <m/>
  </r>
  <r>
    <x v="0"/>
    <s v="Procesamiento Área Aviares"/>
    <x v="0"/>
    <x v="52"/>
    <s v=" "/>
    <s v=" "/>
    <s v=" "/>
    <s v="x 50 unidades "/>
    <n v="10.92"/>
    <n v="11"/>
    <s v=" "/>
    <s v=" "/>
    <s v=" "/>
    <s v=" "/>
    <s v="AISLAMIENTO VIRAL: Se utilizan para filtrar las muestras VEA de la fase del pretratamiento antes de inocular los huevos. Se requieren dos filtros en primer pase de aislamiento, y eventualmente un filtro más, en segundo pase de aislamiento. Se estiman 182 muestras VEA NC (2%) que podrían pasar al proceso de aislamiento."/>
  </r>
  <r>
    <x v="0"/>
    <s v="Procesamiento Área Aviares"/>
    <x v="0"/>
    <x v="53"/>
    <s v="1 para filtrar cada matriz a inocular"/>
    <s v=" "/>
    <s v=" "/>
    <s v="x 50 unidades "/>
    <n v="10.92"/>
    <n v="11"/>
    <s v=" "/>
    <s v=" "/>
    <s v=" "/>
    <s v=" "/>
    <s v="AISLAMIENTO VIRAL: Se utilizan para filtrar las muestras VEA de la fase del pretratamiento antes de inocular los huevos. Se requieren dos filtros en primer pase de aislamiento, y eventualmente un filtro más, en segundo pase de aislamiento. Se estiman 182 muestras VEA NC (2%) que podrían pasar al proceso de aislamiento."/>
  </r>
  <r>
    <x v="1"/>
    <s v="Identificación  "/>
    <x v="1"/>
    <x v="54"/>
    <s v=" caja x 20 tubos un tubo por muestra de prevalencia esperada "/>
    <s v="REMEL"/>
    <s v="VARIAS"/>
    <s v="KIT X 20 TUBOS"/>
    <n v="3.3"/>
    <n v="4"/>
    <m/>
    <m/>
    <m/>
    <m/>
    <m/>
  </r>
  <r>
    <x v="1"/>
    <s v="Identificación  "/>
    <x v="1"/>
    <x v="55"/>
    <s v="Para preparar medios de cultivo"/>
    <s v="VARIAS tipo Schott"/>
    <s v=" "/>
    <s v="unidad por 1 Litro"/>
    <s v=" "/>
    <n v="20"/>
    <s v=" "/>
    <s v=" "/>
    <s v=" "/>
    <s v=" "/>
    <s v="Se requieren 20 unidades de 1 litro"/>
  </r>
  <r>
    <x v="1"/>
    <s v="Identificación  "/>
    <x v="1"/>
    <x v="56"/>
    <s v="Para preparar medios de cultivo"/>
    <s v="VARIAS tipo Schott"/>
    <s v=" "/>
    <s v="unidad por 250 ml"/>
    <s v=" "/>
    <n v="10"/>
    <s v=" "/>
    <s v=" "/>
    <s v=" "/>
    <s v=" "/>
    <s v="Se requieren 10 unidades de 250 ml  "/>
  </r>
  <r>
    <x v="1"/>
    <s v="Identificación  "/>
    <x v="1"/>
    <x v="57"/>
    <s v="Para preparar medios de cultivo"/>
    <s v="VARIAS tipo Schott"/>
    <s v=" "/>
    <s v="unidad por 500 ml"/>
    <s v=" "/>
    <n v="20"/>
    <s v=" "/>
    <s v=" "/>
    <s v=" "/>
    <s v=" "/>
    <s v="Se requieren 20 unidades de 500ml "/>
  </r>
  <r>
    <x v="3"/>
    <s v="Secuenciación"/>
    <x v="3"/>
    <x v="58"/>
    <s v="Este reactivo se requiere para realizar secuenciación, se utiliza para lavar el capilar entre cada inyección realizada. Se contempla el lavado depenediendo el tiempo de uso del equipo."/>
    <s v="APPLIED BIOSYSTEM"/>
    <n v="4408256"/>
    <s v="4UNDS"/>
    <n v="5"/>
    <n v="5"/>
    <m/>
    <m/>
    <m/>
    <m/>
    <m/>
  </r>
  <r>
    <x v="2"/>
    <s v="Secuenciación"/>
    <x v="4"/>
    <x v="58"/>
    <s v="Este reactivo se requiere para realizar secuenciación, se utiliza para lavar el capilar entre cada inyección realizada. Se requiere 1 unidad."/>
    <s v="APPLIED BIOSYSTEM"/>
    <n v="4408256"/>
    <s v="4UNDS"/>
    <n v="1"/>
    <n v="1"/>
    <m/>
    <m/>
    <m/>
    <m/>
    <m/>
  </r>
  <r>
    <x v="2"/>
    <s v="Secuenciación"/>
    <x v="2"/>
    <x v="58"/>
    <s v="Este reactivo se requiere para realizar secuenciación, se utiliza para lavar el capilar entre cada inyección realizada. Se requiere 1 unidad."/>
    <s v="APPLIED BIOSYSTEM"/>
    <n v="4408256"/>
    <s v="4UNDS"/>
    <n v="0"/>
    <n v="0"/>
    <m/>
    <m/>
    <m/>
    <m/>
    <m/>
  </r>
  <r>
    <x v="0"/>
    <s v="Secuenciación"/>
    <x v="0"/>
    <x v="58"/>
    <s v=" Este reactivo se requiere para realizar secuenciación, se utiliza para lavar el capilar entre cada inyección realizada. Se contempla el lavado depenediendo el tiempo de uso del equipo."/>
    <s v="APPLIED BIOSYSTEM"/>
    <n v="4408256"/>
    <s v="4UNDS"/>
    <n v="0"/>
    <n v="0"/>
    <m/>
    <m/>
    <m/>
    <m/>
    <m/>
  </r>
  <r>
    <x v="0"/>
    <s v="Secuenciación"/>
    <x v="6"/>
    <x v="58"/>
    <s v="Este reactivo se requiere para realizar secuenciación, se utiliza para lavar el capilar entre cada inyección realizada. Se requiere 1 unidad."/>
    <s v="APPLIED BIOSYSTEM"/>
    <n v="4408256"/>
    <s v="4UNDS"/>
    <n v="0"/>
    <n v="0"/>
    <m/>
    <m/>
    <m/>
    <m/>
    <m/>
  </r>
  <r>
    <x v="0"/>
    <s v="Secuenciación"/>
    <x v="7"/>
    <x v="58"/>
    <s v=" Este reactivo se requiere para realizar secuenciación, se utiliza para lavar el capilar entre cada inyección realizada. Se requiere 1 unidad."/>
    <s v="APPLIED BIOSYSTEM"/>
    <n v="4408256"/>
    <s v="4UNDS"/>
    <n v="0"/>
    <n v="0"/>
    <m/>
    <m/>
    <m/>
    <m/>
    <m/>
  </r>
  <r>
    <x v="0"/>
    <s v="Procesamiento Área Aviares"/>
    <x v="0"/>
    <x v="59"/>
    <s v="para limpieza de la cabina de aislamiento"/>
    <s v="VARIAS"/>
    <s v="VARIAS"/>
    <s v="rollo x 10 yardas "/>
    <n v="8"/>
    <n v="8"/>
    <s v=" "/>
    <s v=" "/>
    <s v=" "/>
    <s v=" "/>
    <s v="para limpieza de la cabina de aislamiento. Se requiere este elemento para limpieza de superficies y cabinas de bioseguridad. Un rollo se gasta mensualmente."/>
  </r>
  <r>
    <x v="4"/>
    <s v="Cultivo"/>
    <x v="8"/>
    <x v="59"/>
    <s v="para limpieza de la cabina de aislamiento, Hisopos de ambientes en todas las áreas del laboratorio para determinar que no hay contaminación cruzada y para enviar para toma de muestras "/>
    <s v="VARIAS"/>
    <s v="VARIAS"/>
    <s v="rollo x 10 yardas "/>
    <n v="8"/>
    <n v="8"/>
    <s v=" "/>
    <s v=" "/>
    <s v=" "/>
    <s v=" "/>
    <s v="para limpieza de la cabina de aislamiento. Se requiere este elemento para limpieza de superficies y cabinas de bioseguridad. Un rollo se gasta mensualmente. Como el muestreo es en menos tiempo se aumenta el gasto del material"/>
  </r>
  <r>
    <x v="3"/>
    <s v="Procesamiento molecular"/>
    <x v="3"/>
    <x v="60"/>
    <s v="Este reactivo es un colorante fluorescente que se usa en la electroforesis en gel de agarosa como paso en el las técnicas de RT-PCR que permiten tipificar u obtener producto para secuenciar las muestras positivas."/>
    <s v="BIOTIUM"/>
    <s v="41003 – 0.5 ml"/>
    <s v="Unidad"/>
    <n v="0"/>
    <n v="0"/>
    <m/>
    <m/>
    <m/>
    <m/>
    <m/>
  </r>
  <r>
    <x v="2"/>
    <s v="Procesamiento molecular"/>
    <x v="4"/>
    <x v="60"/>
    <s v="Este reactivo es un colorante fluorescente que se usa en la electroforesis en gel de agarosa como paso en el las técnicas de RT-PCR  ue permiten tipificar  u obtener producto para secuenciar las muestras positivas."/>
    <s v="BIOTIUM"/>
    <s v="41003 – 0.5 ml"/>
    <s v="Unidad"/>
    <n v="1"/>
    <n v="1"/>
    <m/>
    <m/>
    <m/>
    <m/>
    <m/>
  </r>
  <r>
    <x v="2"/>
    <s v="Procesamiento molecular"/>
    <x v="2"/>
    <x v="60"/>
    <s v="Este reactivo es un colorante fluorescente que se usa en la electroforesis en gel de agarosa como paso en el las técnicas de RT-PCR  ue permiten tipificar  u obtener producto para secuenciar las muestras positivas."/>
    <s v="BIOTIUM"/>
    <s v="41003 – 0.5 ml"/>
    <s v="Unidad"/>
    <n v="0"/>
    <n v="0"/>
    <m/>
    <m/>
    <m/>
    <m/>
    <m/>
  </r>
  <r>
    <x v="2"/>
    <s v="Identificación ESPECIE AVE"/>
    <x v="2"/>
    <x v="60"/>
    <s v="Este reactivo es un colorante fluorescente que se usa en la electroforesis en gel de agarosa como paso en el las técnicas de RT-PCR  que permiten tipificar u obtener producto para secuenciar las muestras positivas."/>
    <s v="Millipore"/>
    <s v="SCT123"/>
    <s v="Vial"/>
    <n v="2"/>
    <n v="2"/>
    <m/>
    <m/>
    <m/>
    <m/>
    <m/>
  </r>
  <r>
    <x v="0"/>
    <s v="Procesamiento molecular"/>
    <x v="0"/>
    <x v="60"/>
    <s v="Este reactivo es un colorante fluorescente que se usa en la electroforesis en gel de agarosa como paso en el las técnicas de RT-PCR  ue permiten tipificar  u obtener producto para secuenciar las muestras positivas."/>
    <s v="BIOTIUM"/>
    <s v="41003 – 0.5 ml"/>
    <s v="Unidad"/>
    <n v="0"/>
    <n v="0"/>
    <m/>
    <m/>
    <m/>
    <m/>
    <m/>
  </r>
  <r>
    <x v="0"/>
    <s v="Procesamiento molecular"/>
    <x v="6"/>
    <x v="60"/>
    <s v="Este reactivo es un colorante fluorescente que se usa en la electroforesis en gel de agarosa como paso en el las técnicas de RT-PCR  ue permiten tipificar  u obtener producto para secuenciar las muestras positivas."/>
    <s v="BIOTIUM"/>
    <s v="41003 – 0.5 ml"/>
    <s v="Unidad"/>
    <n v="0"/>
    <n v="0"/>
    <m/>
    <m/>
    <m/>
    <m/>
    <m/>
  </r>
  <r>
    <x v="0"/>
    <s v="Procesamiento molecular"/>
    <x v="7"/>
    <x v="60"/>
    <s v="Este reactivo es un colorante fluorescente que se usa en la electroforesis en gel de agarosa como paso en el las técnicas de RT-PCR  ue permiten tipificar  u obtener producto para secuenciar las muestras positivas."/>
    <s v="BIOTIUM"/>
    <s v="41003 – 0.5 ml"/>
    <s v="Unidad"/>
    <n v="0"/>
    <n v="0"/>
    <m/>
    <m/>
    <m/>
    <m/>
    <m/>
  </r>
  <r>
    <x v="2"/>
    <s v="Procesamiento Área Aviares"/>
    <x v="0"/>
    <x v="61"/>
    <s v=" "/>
    <s v=" "/>
    <s v=" "/>
    <s v="frasco * 10 ml"/>
    <n v="6.8250000000000002"/>
    <n v="7"/>
    <s v=" "/>
    <s v=" "/>
    <s v=" "/>
    <s v=" "/>
    <s v="PRETRATAMIENTO: Antibiótico indispensable, según protocolo de la OMSA, para preparación del caldo BHI. En los 15 ml de CALDO BHI, la concentración final debe ser 50µg/ml. Entonces: Volumen 2 x Concentración 2 / Concentración 1 = Volumen 1 requerido. Reemplazo en la ecuación: 15 ml x 50µg/ml/50.000µg/ml= 0,015 ml se requieren de la gentamicina. O decir 16 bolsas del modelo vigilancia 1 x 25 tubos x 15 ml de BHI = 6000 ml de BHI que se necesitan preparar, Reemplazo en la ecuación para saber cuántos ml de Gentamicina necesito del frasco de 10 ml. Entonces 6000 ml x 50µg/ml/50.000µg/ml= 6 ml, es decir se compra 1 solo frasco x 10 ml"/>
  </r>
  <r>
    <x v="0"/>
    <s v="Procesamiento Área Aviares"/>
    <x v="0"/>
    <x v="61"/>
    <s v=" "/>
    <s v=" "/>
    <s v=" "/>
    <s v="frasco * 10 ml"/>
    <n v="1.7969999999999999"/>
    <n v="2"/>
    <s v=" "/>
    <s v=" "/>
    <s v=" "/>
    <s v=" "/>
    <s v="PRETRATAMIENTO: Antibiótico indispensable, según protocolo de la OMSA, para preparación del caldo BHI. En los 15 ml de CALDO BHI, la concentración final debe ser 50µg/ml. Entonces: Volumen 2 x Concentración 2 / Concentración 1 = Volumen 1 requerido. Reemplazo en la ecuación: 15 ml x 50µg/ml/50.000µg/ml= 0,015 ml se requieren de la gentamicina. O decir 16 bolsas del modelo vigilancia 1 x 25 tubos x 15 ml de BHI = 6000 ml de BHI que se necesitan preparar, Reemplazo en la ecuación para saber cuántos ml de Gentamicina necesito del frasco de 10 ml. Entonces 6000 ml x 50µg/ml/50.000µg/ml= 6 ml, es decir se compra 1 solo frasco x 10 ml"/>
  </r>
  <r>
    <x v="3"/>
    <s v="Procesamiento molecular"/>
    <x v="3"/>
    <x v="62"/>
    <s v="Se utiliza como kit de amplificación de la PCR Convencional ya sea para tipificación u obtención de producto a secuenciar. Por cada muestra positiva, ya sea a IBV o a ILT se realizan una PCR externa y una PCR interna. 1 Kit para 75 muestras. Se multiplica por 2 porque la misma muestra pasa a dos reacciones diferentes de PCR."/>
    <s v="PROMEGA"/>
    <s v="M3005"/>
    <s v="Kit, 500u"/>
    <n v="1"/>
    <n v="1"/>
    <m/>
    <m/>
    <m/>
    <m/>
    <m/>
  </r>
  <r>
    <x v="2"/>
    <s v="Procesamiento molecular"/>
    <x v="2"/>
    <x v="63"/>
    <s v="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por uso anual 2024 (260 días hábiles) para especie AVIAR: 4 Und x 8 x 260/100 Und = 83 Cajas x 100 unidades. Las cajas se distribuirán por porcentaje correspondiente, según total de muestras, en cada modelo de vigilancia, considerando siempre las muestras compartidas entre Inluenza aviar y Newcastle. A este modelo le corresponde 1% de las cajas"/>
    <s v="MARCA NACIONAL"/>
    <s v="VARIAS"/>
    <s v="100 UNI"/>
    <n v="10"/>
    <n v="10"/>
    <m/>
    <m/>
    <m/>
    <m/>
    <m/>
  </r>
  <r>
    <x v="0"/>
    <s v="Procesamiento Área Aviares"/>
    <x v="0"/>
    <x v="64"/>
    <m/>
    <m/>
    <m/>
    <m/>
    <n v="5"/>
    <n v="5"/>
    <m/>
    <m/>
    <m/>
    <m/>
    <m/>
  </r>
  <r>
    <x v="1"/>
    <s v="Cultivo"/>
    <x v="1"/>
    <x v="64"/>
    <s v="Es un elemento de protección personal que se utiliza a lo largo de todo el procesamiento de muestras. Se contempla 2 pares por (4und) por persona, (2 personas) por día, por 5 días (hábiles) por 120 días, que sería 1 semestre"/>
    <s v="VARIAS"/>
    <s v="VARIAS"/>
    <s v="CAJA X 100 UNIDADES"/>
    <n v="33"/>
    <n v="45"/>
    <m/>
    <m/>
    <m/>
    <m/>
    <s v="5 para de guantes por cada momento de muestreo son 660 momentos lo cual se necesitaria 5*660/50=66"/>
  </r>
  <r>
    <x v="3"/>
    <s v="Procesamiento molecular"/>
    <x v="3"/>
    <x v="65"/>
    <s v="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2 unidades x 6 personas x 150 (400 notificaciones aprox 2024 /4 notificaciones procesadas= 100 días)"/>
    <s v="MARCA NACIONAL"/>
    <s v="VARIAS"/>
    <s v="100 UNI"/>
    <n v="12"/>
    <n v="12"/>
    <m/>
    <m/>
    <m/>
    <m/>
    <m/>
  </r>
  <r>
    <x v="2"/>
    <s v="Procesamiento molecular"/>
    <x v="0"/>
    <x v="65"/>
    <s v="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por uso anual 2024 (260 días hábiles) para especie AVIAR: 4 Und x 8 x 260/100 Und = 83 Cajas x 100 unidades. Las cajas se distribuirán por porcentaje correspondiente, según total de muestras, en cada modelo de vigilancia, considerando siempre las muestras compartidas entre Inluenza aviar y Newcastle. A este modelo le corresponde 28% de las cajas"/>
    <s v="MARCA NACIONAL"/>
    <s v="VARIAS"/>
    <s v="100 UNI"/>
    <n v="21.722617182793112"/>
    <n v="22"/>
    <m/>
    <m/>
    <m/>
    <m/>
    <s v="TALLA S"/>
  </r>
  <r>
    <x v="2"/>
    <s v="Procesamiento molecular"/>
    <x v="4"/>
    <x v="65"/>
    <s v="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por uso anual 2024 (260 días hábiles) para especie AVIAR: 4 Und x 8 x 260/100 Und = 83 Cajas x 100 unidades. Las cajas se distribuirán por porcentaje correspondiente, según total de muestras, en cada modelo de vigilancia, considerando siempre las muestras compartidas entre Inluenza aviar y Newcastle. A este modelo le corresponde 2% de las cajas"/>
    <s v="MARCA NACIONAL"/>
    <s v="VARIAS"/>
    <s v="100 UNI"/>
    <n v="0"/>
    <n v="0"/>
    <m/>
    <m/>
    <m/>
    <m/>
    <m/>
  </r>
  <r>
    <x v="2"/>
    <s v="Procesamiento molecular"/>
    <x v="5"/>
    <x v="65"/>
    <s v="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por uso anual 2024 (260 días hábiles) para especie AVIAR: 4 Und x 8 x 260/100 Und = 83 Cajas x 100 unidades. Las cajas se distribuirán por porcentaje correspondiente, según total de muestras, en cada modelo de vigilancia, considerando siempre las muestras compartidas entre Inluenza aviar y Newcastle. A este modelo le corresponde 1% de las cajas"/>
    <s v="MARCA NACIONAL"/>
    <s v="VARIAS"/>
    <s v="100 UNI"/>
    <n v="0"/>
    <n v="0"/>
    <m/>
    <m/>
    <m/>
    <m/>
    <m/>
  </r>
  <r>
    <x v="2"/>
    <s v="Procesamiento molecular"/>
    <x v="6"/>
    <x v="65"/>
    <s v="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por uso anual 2024 (260 días hábiles) para especie AVIAR: 4 Und x 8 x 260/100 Und = 83 Cajas x 100 unidades. Las cajas se distribuirán por porcentaje correspondiente, según total de muestras, en cada modelo de vigilancia, considerando siempre las muestras compartidas entre Inluenza aviar y Newcastle. A este modelo le corresponde 1% de las cajas"/>
    <s v="MARCA NACIONAL"/>
    <s v="VARIAS"/>
    <s v="100 UNI"/>
    <n v="0"/>
    <n v="0"/>
    <m/>
    <m/>
    <m/>
    <m/>
    <m/>
  </r>
  <r>
    <x v="2"/>
    <s v="Procesamiento molecular"/>
    <x v="2"/>
    <x v="65"/>
    <s v="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por uso anual 2024 (260 días hábiles) para especie AVIAR: 4 Und x 8 x 260/100 Und = 83 Cajas x 100 unidades. Las cajas se distribuirán por porcentaje correspondiente, según total de muestras, en cada modelo de vigilancia, considerando siempre las muestras compartidas entre Inluenza aviar y Newcastle. A este modelo le corresponde 1% de las cajas"/>
    <s v="MARCA NACIONAL"/>
    <s v="VARIAS"/>
    <s v="100 UNI"/>
    <n v="42"/>
    <n v="42"/>
    <m/>
    <m/>
    <m/>
    <m/>
    <m/>
  </r>
  <r>
    <x v="2"/>
    <s v="SEROLOGIA"/>
    <x v="0"/>
    <x v="65"/>
    <s v="Es un elemento de protección personal que se utiliza a lo largo de todo el procesamiento de muestras para serología. Se contempla 2 pares por (4und) por persona, (2 personas) por día, por 5 días (hábiles) por 120 días, que sería 1 semestre"/>
    <s v="MARCA NACIONAL"/>
    <s v="VARIAS"/>
    <s v="100 UNI"/>
    <n v="9.6"/>
    <n v="10"/>
    <m/>
    <m/>
    <m/>
    <m/>
    <m/>
  </r>
  <r>
    <x v="2"/>
    <s v="Procesamiento Área Aviares"/>
    <x v="0"/>
    <x v="65"/>
    <s v="Es un elemento de protección personal que se utiliza con el fin de evitar contaminación cruzada, y que se emplea a lo largo de todo el proceso de recepción y pretratamiento de las muestras aviares para envío al laboratorio molecular, con el fin de evitar contaminación cruzada. Es un elemento de uso tranversal dentro de cada proceso y por analista involucrado. Se requiere 4 pares (8 unidades) por día, por analista, y es sólo un analista por día hábil (52 semanas x 5 días hábiles). Total: 8 und x 1 x 260/100 und. Se requieren 20,8 cajas x 100 unidades. Las cajas se distribuirán por porcentaje correspondiente, según total de muestras, en cada modelo de vigilancia, considerando siempre las muestras compartidas entre Inluenza aviar y Newcastle. "/>
    <s v="MARCA NACIONAL"/>
    <s v=" "/>
    <s v="100 UNI"/>
    <n v="0.14000000000000001"/>
    <n v="6"/>
    <s v=" "/>
    <s v=" "/>
    <s v=" "/>
    <s v=" "/>
    <s v=" "/>
  </r>
  <r>
    <x v="2"/>
    <s v="Procesamiento Área Aviares"/>
    <x v="4"/>
    <x v="65"/>
    <s v="Es un elemento de protección personal que se utiliza con el fin de evitar contaminación cruzada, y que se emplea a lo largo de todo el proceso de recepción y pretratamiento de las muestras aviares para envío al laboratorio molecular, con el fin de evitar contaminación cruzada. Es un elemento de uso tranversal dentro de cada proceso y por analista involucrado. Se requiere 4 pares (8 unidades) por día, por analista, y es sólo un analista por día hábil (52 semanas x 5 días hábiles). Total: 8 und x 1 x 260/100 und. Se requieren 20,8 cajas x 100 unidades. Las cajas se distribuirán por porcentaje correspondiente, según total de muestras, en cada modelo de vigilancia, considerando siempre las muestras compartidas entre Inluenza aviar y Newcastle. "/>
    <s v="MARCA NACIONAL"/>
    <s v=" "/>
    <s v="100 UNI"/>
    <n v="0"/>
    <n v="5"/>
    <s v=" "/>
    <s v=" "/>
    <s v=" "/>
    <s v=" "/>
    <s v=" "/>
  </r>
  <r>
    <x v="2"/>
    <s v="Procesamiento Área Aviares"/>
    <x v="2"/>
    <x v="65"/>
    <s v="Es un elemento de protección personal que se utiliza con el fin de evitar contaminación cruzada, y que se emplea a lo largo de todo el proceso de recepción y pretratamiento de las muestras aviares para envío al laboratorio molecular, con el fin de evitar contaminación cruzada. Es un elemento de uso tranversal dentro de cada proceso y por analista involucrado. Se requiere 4 pares (8 unidades) por día, por analista, y es sólo un analista por día hábil (52 semanas x 5 días hábiles). Total: 8 und x 1 x 260/100 und. Se requieren 20,8 cajas x 100 unidades. Las cajas se distribuirán por porcentaje correspondiente, según total de muestras, en cada modelo de vigilancia, considerando siempre las muestras compartidas entre Inluenza aviar y Newcastle. "/>
    <s v="MARCA NACIONAL"/>
    <s v=" "/>
    <s v="100 UNI"/>
    <n v="0"/>
    <n v="14"/>
    <s v=" "/>
    <s v=" "/>
    <s v=" "/>
    <s v=" "/>
    <s v=" "/>
  </r>
  <r>
    <x v="2"/>
    <s v="SEROLOGIA"/>
    <x v="0"/>
    <x v="65"/>
    <s v="Es un elemento de protección personal que se utiliza a lo largo de todo el procesamiento de muestras para serología. Se contempla 2 pares por (2und) por persona, (1 personas) por día, por 5 días (hábiles) por 120 días, que sería 1 semestre"/>
    <s v="MARCA NACIONAL"/>
    <m/>
    <s v="caja x 50pares"/>
    <n v="9.6"/>
    <n v="10"/>
    <s v=" "/>
    <s v=" "/>
    <s v="Se hace el cáclulo en unidades"/>
    <s v=" "/>
    <s v=" "/>
  </r>
  <r>
    <x v="2"/>
    <s v="Procesamiento Área Aviares"/>
    <x v="0"/>
    <x v="65"/>
    <s v="4 por analista"/>
    <s v=" "/>
    <s v=" "/>
    <s v="CAJAS * 100 TALLA M"/>
    <s v=" "/>
    <n v="5"/>
    <s v=" "/>
    <s v=" "/>
    <s v=" "/>
    <s v=" "/>
    <s v="Ya esta incluida se solicito en la parte superior "/>
  </r>
  <r>
    <x v="0"/>
    <s v="Procesamiento molecular"/>
    <x v="0"/>
    <x v="65"/>
    <s v="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por uso anual 2024 (260 días hábiles) para especie AVIAR: 4 Und x 8 x 260/100 Und = 83 Cajas x 100 unidades. Las cajas se distribuirán por porcentaje correspondiente, según total de muestras, en cada modelo de vigilancia, considerando siempre las muestras compartidas entre Inluenza aviar y Newcastle. Salen por influenza."/>
    <s v="MARCA NACIONAL"/>
    <s v="VARIAS"/>
    <s v="100 UNI"/>
    <n v="0"/>
    <n v="0"/>
    <m/>
    <m/>
    <m/>
    <m/>
    <m/>
  </r>
  <r>
    <x v="0"/>
    <s v="Procesamiento molecular"/>
    <x v="6"/>
    <x v="65"/>
    <s v="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por uso anual 2024 (260 días hábiles) para especie AVIAR: 4 Und x 8 x 260/100 Und = 83 Cajas x 100 unidades. Las cajas se distribuirán por porcentaje correspondiente, según total de muestras, en cada modelo de vigilancia, considerando siempre las muestras compartidas entre Inluenza aviar y Newcastle. Salen por influenza."/>
    <s v="MARCA NACIONAL"/>
    <s v="VARIAS"/>
    <s v="100 UNI"/>
    <n v="0"/>
    <n v="0"/>
    <m/>
    <m/>
    <m/>
    <m/>
    <m/>
  </r>
  <r>
    <x v="0"/>
    <s v="Procesamiento molecular"/>
    <x v="7"/>
    <x v="65"/>
    <s v="Es un elemento de protección personal que se utiliza a lo largo de todo el proceso de las diferentes técnicas de PCR y de secuenciación, con el fin de evitar contaminaciòn cruzada. Es un elemento de uso tranversal dentro de cada proceso y por analista involucrado. Se requiere 2 pares (4 unidades) por día, por analista, y son 8 analistas en el área molecular. Cálculo por uso anual 2024 (260 días hábiles) para especie AVIAR: 4 Und x 8 x 260/100 Und = 83 Cajas x 100 unidades. Las cajas se distribuirán por porcentaje correspondiente, según total de muestras, en cada modelo de vigilancia, considerando siempre las muestras compartidas entre Inluenza aviar y Newcastle. A este modelo le corresponde 1% de las cajas"/>
    <s v="MARCA NACIONAL"/>
    <s v="VARIAS"/>
    <s v="100 UNI"/>
    <n v="0"/>
    <n v="0"/>
    <m/>
    <m/>
    <m/>
    <m/>
    <m/>
  </r>
  <r>
    <x v="0"/>
    <s v="Procesamiento Área Aviares"/>
    <x v="0"/>
    <x v="65"/>
    <s v=" "/>
    <s v=" "/>
    <s v=" "/>
    <s v="caja por 100"/>
    <n v="5"/>
    <n v="5"/>
    <s v=" "/>
    <s v=" "/>
    <s v=" "/>
    <s v=" "/>
    <m/>
  </r>
  <r>
    <x v="1"/>
    <s v="Cultivo"/>
    <x v="1"/>
    <x v="65"/>
    <s v="Es un elemento de protección personal que se utiliza a lo largo de todo el procesamiento de muestras. Se contempla 2 pares por (4und) por persona, (2 personas) por día, por 5 días (hábiles) por 120 días, que sería 1 semestre"/>
    <s v="VARIAS"/>
    <s v="VARIAS"/>
    <s v="CAJA X 100 UNIDADES"/>
    <n v="33"/>
    <n v="45"/>
    <m/>
    <m/>
    <m/>
    <m/>
    <s v="5 para de guantes por cada momento de muestreo son 660 momentos lo cual se necesitaria 5*660/50=66"/>
  </r>
  <r>
    <x v="2"/>
    <s v="Procesamiento molecular"/>
    <x v="0"/>
    <x v="66"/>
    <s v=" Este elemento cumple con las especificaciones del  equipo disponible para realizar RT-PCR Tiempo Real. Se solicita para procesar la placa completa que corresponde a 93 muestras."/>
    <s v="BIO-RAD"/>
    <s v="HSP9655"/>
    <s v="Pqte x 50 UND"/>
    <n v="0.46709677419354839"/>
    <n v="1"/>
    <m/>
    <m/>
    <m/>
    <m/>
    <m/>
  </r>
  <r>
    <x v="2"/>
    <s v="Procesamiento molecular"/>
    <x v="2"/>
    <x v="66"/>
    <s v=" Este elemento cumple con las especificaciones del  equipo disponible para realizar RT-PCR Tiempo Real. Se solicita para procesar la placa completa que corresponde a 93 muestras."/>
    <s v="BIO-RAD"/>
    <s v="HSP9655"/>
    <s v="Pqte x 50 UND"/>
    <n v="0.65881720430107515"/>
    <n v="1"/>
    <m/>
    <m/>
    <m/>
    <m/>
    <m/>
  </r>
  <r>
    <x v="0"/>
    <s v="Procesamiento molecular"/>
    <x v="0"/>
    <x v="66"/>
    <s v=" Este elemento cumple con las especificaciones del  equipo disponible para realizar RT-PCR Tiempo Real. Se solicita para procesar la placa completa que corresponde a 93 muestras."/>
    <s v="BIO-RAD"/>
    <s v="HSP9655"/>
    <s v="Pqte x 50 UND"/>
    <n v="0.68645161290322576"/>
    <n v="1"/>
    <m/>
    <m/>
    <m/>
    <m/>
    <m/>
  </r>
  <r>
    <x v="0"/>
    <s v="Procesamiento molecular"/>
    <x v="6"/>
    <x v="66"/>
    <s v=" Este elemento cumple con las especificaciones del  equipo disponible para realizar RT-PCR Tiempo Real. Se solicita para procesar la placa completa que corresponde a 93 muestras."/>
    <s v="BIO-RAD"/>
    <s v="HSP9655"/>
    <s v="Pqte x 50 UND"/>
    <n v="0"/>
    <n v="0"/>
    <m/>
    <m/>
    <m/>
    <m/>
    <m/>
  </r>
  <r>
    <x v="0"/>
    <s v="Procesamiento molecular"/>
    <x v="7"/>
    <x v="66"/>
    <s v=" Este elemento cumple con las especificaciones del  equipo disponible para realizar RT-PCR Tiempo Real. Se solicita para procesar la placa completa que corresponde a 93 muestras."/>
    <s v="BIO-RAD"/>
    <s v="HSP9655"/>
    <s v="Pqte x 50 UND"/>
    <n v="0"/>
    <n v="0"/>
    <m/>
    <m/>
    <m/>
    <m/>
    <m/>
  </r>
  <r>
    <x v="3"/>
    <s v="Secuenciación"/>
    <x v="3"/>
    <x v="67"/>
    <s v="Este reactivo se requiere para realizar secuenciación, se utiliza como solvente para la dilución de las muestras. Se requiere 1 unidad."/>
    <s v="APPLIED BIOSYSTEM"/>
    <n v="4401457"/>
    <s v="Botella"/>
    <n v="1"/>
    <n v="1"/>
    <m/>
    <m/>
    <m/>
    <m/>
    <m/>
  </r>
  <r>
    <x v="2"/>
    <s v="Secuenciación"/>
    <x v="0"/>
    <x v="67"/>
    <s v=" Este reactivo se requiere para realizar secuenciación, se utiliza como solvente para la dilución de las muestras. Se requiere 1 unidad."/>
    <s v="APPLIED BIOSYSTEM"/>
    <n v="4401457"/>
    <s v="Botella"/>
    <n v="0"/>
    <n v="0"/>
    <m/>
    <m/>
    <m/>
    <m/>
    <m/>
  </r>
  <r>
    <x v="2"/>
    <s v="Secuenciación"/>
    <x v="4"/>
    <x v="67"/>
    <s v="Este reactivo se requiere para realizar secuenciación, se utiliza como solvente para la dilución de las muestras. Se requiere 1 unidad."/>
    <s v="APPLIED BIOSYSTEM"/>
    <n v="4401457"/>
    <s v="Botella"/>
    <n v="0"/>
    <n v="0"/>
    <m/>
    <m/>
    <m/>
    <m/>
    <m/>
  </r>
  <r>
    <x v="0"/>
    <s v="Secuenciación"/>
    <x v="0"/>
    <x v="67"/>
    <s v=" Este reactivo se requiere para realizar secuenciación, se utiliza como solvente para la dilución de las muestras. Se requiere 1 unidad."/>
    <s v="APPLIED BIOSYSTEM"/>
    <n v="4401457"/>
    <s v="Botella"/>
    <n v="0"/>
    <n v="0"/>
    <m/>
    <m/>
    <m/>
    <m/>
    <m/>
  </r>
  <r>
    <x v="0"/>
    <s v="Secuenciación"/>
    <x v="6"/>
    <x v="67"/>
    <s v=" Este reactivo se requiere para realizar secuenciación, se utiliza como solvente para la dilución de las muestras. Se requiere 1 unidad."/>
    <s v="APPLIED BIOSYSTEM"/>
    <n v="4401457"/>
    <s v="Botella"/>
    <n v="0"/>
    <n v="0"/>
    <m/>
    <m/>
    <m/>
    <m/>
    <m/>
  </r>
  <r>
    <x v="0"/>
    <s v="Secuenciación"/>
    <x v="7"/>
    <x v="67"/>
    <s v=" Este reactivo se requiere para realizar secuenciación, se utiliza como solvente para la dilución de las muestras. Se requiere 1 unidad."/>
    <s v="APPLIED BIOSYSTEM"/>
    <n v="4401457"/>
    <s v="Botella"/>
    <n v="0"/>
    <n v="0"/>
    <m/>
    <m/>
    <m/>
    <m/>
    <m/>
  </r>
  <r>
    <x v="1"/>
    <s v="Cultivo"/>
    <x v="1"/>
    <x v="68"/>
    <s v="1 UNIDAD POR MUESTRA"/>
    <s v="VARIAS"/>
    <s v="VARIAS"/>
    <s v="CAJA X 100 UNIDADES"/>
    <n v="6.6"/>
    <n v="7"/>
    <m/>
    <m/>
    <m/>
    <m/>
    <m/>
  </r>
  <r>
    <x v="2"/>
    <s v="Procesamiento molecular"/>
    <x v="0"/>
    <x v="69"/>
    <s v="Este reactivo se utiliza para reconstitutir kits de extracción de ácidos nucleicos. Tener en cuenta la celda donde se calculen los kits de MAGMAX necesarios y multiplicar por 63 mililitros que se necesitan por cada kit"/>
    <s v="PANREAC O SIMILAR"/>
    <s v="A3928,1000GL"/>
    <s v="Litro"/>
    <n v="0.75600000000000001"/>
    <n v="1"/>
    <m/>
    <m/>
    <m/>
    <m/>
    <m/>
  </r>
  <r>
    <x v="2"/>
    <s v="Procesamiento molecular"/>
    <x v="2"/>
    <x v="69"/>
    <s v="Este reactivo se utiliza para reconstitutir kits de extracción de ácidos nucleicos."/>
    <s v="PANREAC O SIMILAR"/>
    <s v="A3928,1000GL"/>
    <s v="Litro"/>
    <n v="0"/>
    <n v="0"/>
    <m/>
    <m/>
    <m/>
    <m/>
    <m/>
  </r>
  <r>
    <x v="0"/>
    <s v="Procesamiento molecular"/>
    <x v="0"/>
    <x v="69"/>
    <s v="Este reactivo se utiliza para reconstitutir kits de extracción de ácidos nucleicos."/>
    <s v="PANREAC O SIMILAR"/>
    <s v="A3928,1000GL"/>
    <s v="Litro"/>
    <n v="0"/>
    <n v="0"/>
    <m/>
    <m/>
    <m/>
    <m/>
    <m/>
  </r>
  <r>
    <x v="0"/>
    <s v="Procesamiento molecular"/>
    <x v="7"/>
    <x v="69"/>
    <s v="Este reactivo se utiliza para reconstitutir kits de extracción de ácidos nucleicos. PARA EL MODELO 5 DE BROTES ENC SE CONTEMPLA ENVÍO DE ISOPROPANOL A LOS LABORATORIOS DE LA RED LDV"/>
    <s v="PANREAC O SIMILAR"/>
    <s v="A3928,0500PE"/>
    <s v="500 ml"/>
    <n v="0"/>
    <n v="0"/>
    <m/>
    <m/>
    <m/>
    <m/>
    <m/>
  </r>
  <r>
    <x v="0"/>
    <s v="Procesamiento Área Aviares"/>
    <x v="0"/>
    <x v="70"/>
    <s v="Jeringas para extraer el liquido alantoideo"/>
    <s v=" "/>
    <s v=" "/>
    <s v="Caja x 100"/>
    <n v="5.46"/>
    <n v="6"/>
    <s v=" "/>
    <s v=" "/>
    <s v=" "/>
    <s v=" "/>
    <s v="AISLAMIENTO VIRAL: Se requiere el uso de tres jeringas para el aislamiento viral, o, para la cosecha de líquidios alantoideos.  Se estiman 182 muestras VEA NC (2%) que podrían pasar al proceso de aislamiento. 182 x 3"/>
  </r>
  <r>
    <x v="0"/>
    <s v="Procesamiento Área Aviares"/>
    <x v="0"/>
    <x v="71"/>
    <s v="Jeringas para extraer el liquido alantoideo"/>
    <m/>
    <m/>
    <s v="Caja x 100"/>
    <n v="5.46"/>
    <n v="6"/>
    <m/>
    <m/>
    <m/>
    <m/>
    <s v="AISLAMIENTO VIRAL: Se requiere el uso de tres jeringas para el aislamiento viral, o, para la cosecha de líquidios alantoideos.  Se estiman 182 muestras VEA NC (2%) que podrían pasar al proceso de aislamiento. 182 x 3"/>
  </r>
  <r>
    <x v="0"/>
    <s v="Procesamiento Área Aviares"/>
    <x v="0"/>
    <x v="72"/>
    <s v="para inocular embriones"/>
    <s v=" "/>
    <s v=" "/>
    <s v="Caja x 100"/>
    <n v="5.46"/>
    <n v="6"/>
    <s v=" "/>
    <s v=" "/>
    <s v=" "/>
    <s v=" "/>
    <s v="AISLAMIENTO VIRAL: Se requiere el uso de tres jeringas por muestra (3 pases de aislamiento por muestra), para la inoculación de las mismas en los huevos embrionados. Se estiman 182 muestras VEA NC (2%) que podrían pasar al proceso de aislamiento. 182 x 3 "/>
  </r>
  <r>
    <x v="2"/>
    <s v="SEROLOGIA"/>
    <x v="0"/>
    <x v="73"/>
    <s v="&quot;La prueba IDEXX Influenza A Ab es un ensayo ELISA de bloqueo que detecta anticuerpos en suero frente a cualquier subtipo de influenza A. Utilicela como herramienta rapida y efectiva para la detección de la exposición a la Influenza A en multiples especies.&quot; TOMADO SITIO WEB: AQUALAB. Proveedor regular KIT IDEXX para el ICA. Por kit, restando controles positivos y negativos, se puede hacer el montaje de 450 muestras"/>
    <s v="IDEXX"/>
    <m/>
    <s v="kit *5 placas"/>
    <n v="40.866666666666703"/>
    <n v="41"/>
    <s v=" "/>
    <s v=" "/>
    <s v=" "/>
    <s v=" "/>
    <s v=" "/>
  </r>
  <r>
    <x v="2"/>
    <s v="Identificación ESPECIE AVE"/>
    <x v="2"/>
    <x v="74"/>
    <s v="Kit que se emplea para purificar el producto obtenido en la PCR y posterior secuanciación para la identificación de la especie del ave silvestre. Kit para 250 reacciones, Se estima el procesamiento de 186 (2%) muestras positivas a influenza aviar en aves silvestres 2024. "/>
    <s v="Invitrogen"/>
    <s v="K310002"/>
    <n v="250"/>
    <n v="0"/>
    <n v="0"/>
    <m/>
    <m/>
    <m/>
    <m/>
    <m/>
  </r>
  <r>
    <x v="1"/>
    <s v="Serotipificación"/>
    <x v="1"/>
    <x v="75"/>
    <s v="KIT VIENE POR 72 PRUEBAS SE REQUIERE 1 POR MUESTRA POSITIVA A SALMONELLA SPP (SE ESTIMA UN 10%)"/>
    <s v="CHECK AND TRACE"/>
    <m/>
    <s v="KIT POR 72 PRUEBAS"/>
    <n v="0.91666666666666663"/>
    <n v="1"/>
    <m/>
    <m/>
    <m/>
    <m/>
    <m/>
  </r>
  <r>
    <x v="1"/>
    <s v="Serotipificación"/>
    <x v="9"/>
    <x v="75"/>
    <s v="KIT VIENE POR 72 PRUEBAS SE REQUIERE 1 POR MUESTRA POSITIVA A SALMONELLA SPP (SE ESTIMA 500)"/>
    <s v="CHECK AND TRACE"/>
    <m/>
    <s v="KIT POR 72 PRUEBAS"/>
    <n v="0"/>
    <n v="0"/>
    <m/>
    <m/>
    <m/>
    <m/>
    <m/>
  </r>
  <r>
    <x v="3"/>
    <s v="Procesamiento molecular"/>
    <x v="3"/>
    <x v="76"/>
    <s v="Se emplea para la amplificación del virus de bronquitis relacionado con cepas IBV QX por RT PCR en tiempo real. Kit para 100 reacciones"/>
    <s v="Kylt®"/>
    <n v="31082"/>
    <s v="KIT x 100"/>
    <n v="1"/>
    <n v="1"/>
    <m/>
    <m/>
    <m/>
    <m/>
    <m/>
  </r>
  <r>
    <x v="3"/>
    <s v="Procesamiento molecular"/>
    <x v="3"/>
    <x v="77"/>
    <s v="Se emplea para la amplificación del virus de bronquitis relacionado con cepas IBV Arkansas por RT PCR en tiempo real. Kit para 100 reacciones"/>
    <s v="Kylt®"/>
    <n v="31088"/>
    <s v="KIT x 100"/>
    <n v="1"/>
    <n v="1"/>
    <m/>
    <m/>
    <m/>
    <m/>
    <m/>
  </r>
  <r>
    <x v="3"/>
    <s v="Procesamiento molecular"/>
    <x v="3"/>
    <x v="78"/>
    <s v="Se emplea para la amplificación del virus de bronquitis relacionado con cepas IBV Massachussetts por RT PCR en tiempo real. Kit para 100 reacciones"/>
    <s v="Kylt®"/>
    <n v="31084"/>
    <s v="KIT x 100"/>
    <n v="1"/>
    <n v="1"/>
    <m/>
    <m/>
    <m/>
    <m/>
    <m/>
  </r>
  <r>
    <x v="3"/>
    <s v="Procesamiento molecular"/>
    <x v="3"/>
    <x v="79"/>
    <s v="Se emplea para la amplificación del virus de bronquitis relacionado con cepas IBV 4/91 por RT PCR en tiempo real. Kit para 100 reacciones"/>
    <s v="Kylt®"/>
    <n v="31094"/>
    <s v="KIT x 100"/>
    <n v="1"/>
    <n v="1"/>
    <m/>
    <m/>
    <m/>
    <m/>
    <m/>
  </r>
  <r>
    <x v="1"/>
    <s v="Serotipificación"/>
    <x v="1"/>
    <x v="80"/>
    <s v="1 POR MUESTRA PREVALENCIA ESPERADA"/>
    <s v="VARIAS"/>
    <s v="VARIAS"/>
    <s v="CAJA X50 UNIDADES"/>
    <n v="1.32"/>
    <n v="2"/>
    <m/>
    <m/>
    <m/>
    <m/>
    <m/>
  </r>
  <r>
    <x v="1"/>
    <s v="Identificación  "/>
    <x v="1"/>
    <x v="81"/>
    <s v="Se requiere 1 frasco con la preparación interna que tenemos de 5 ml por muestra"/>
    <s v="Oxoid"/>
    <s v=" "/>
    <s v="FRASCO X 500GR"/>
    <n v="4.4879999999999996E-2"/>
    <n v="1"/>
    <s v=" "/>
    <s v=" "/>
    <s v=" "/>
    <s v=" "/>
    <s v="Se requiere 1 frasco con la preparación interna que tenemos de 5 ml por muestra"/>
  </r>
  <r>
    <x v="3"/>
    <s v="Procesamiento molecular"/>
    <x v="3"/>
    <x v="82"/>
    <s v=" Este elemento cumple con las especificaciones del  equipo disponible para realizar RT-PCR Tiempo Real. Cada caja permite la amplificación de 930 muestras. 1500 muestras de IBV y 1500 muestras de LTI  estimadas 2023"/>
    <s v="BIO-RAD"/>
    <s v="TCS0803"/>
    <s v="Caja 120 x 8"/>
    <n v="2.2291666666666665"/>
    <n v="3"/>
    <m/>
    <m/>
    <m/>
    <m/>
    <m/>
  </r>
  <r>
    <x v="2"/>
    <s v="Procesamiento molecular"/>
    <x v="0"/>
    <x v="82"/>
    <s v=" Este elemento cumple con las especificaciones del  equipo disponible para realizar RT-PCR Tiempo Real. Cada caja permite la amplificación de 930 muestras."/>
    <s v="BIO-RAD"/>
    <s v="TCS0803"/>
    <s v="Caja 120 x 8"/>
    <n v="2.2625000000000002"/>
    <n v="3"/>
    <m/>
    <m/>
    <m/>
    <m/>
    <m/>
  </r>
  <r>
    <x v="2"/>
    <s v="Procesamiento molecular"/>
    <x v="4"/>
    <x v="82"/>
    <s v=" Este elemento cumple con las especificaciones del  equipo disponible para realizar RT-PCR Tiempo Real. Cada caja permite la amplificación de 930 muestras."/>
    <s v="BIO-RAD"/>
    <s v="TCS0803"/>
    <s v="Caja 120 x 8"/>
    <n v="0"/>
    <n v="0"/>
    <m/>
    <m/>
    <m/>
    <m/>
    <m/>
  </r>
  <r>
    <x v="2"/>
    <s v="Procesamiento molecular"/>
    <x v="5"/>
    <x v="82"/>
    <s v=" Este elemento cumple con las especificaciones del  equipo disponible para realizar RT-PCR Tiempo Real. Cada caja permite la amplificación de 930 muestras."/>
    <s v="BIO-RAD"/>
    <s v="TCS0803"/>
    <s v="Caja 120 x 8"/>
    <n v="0"/>
    <n v="0"/>
    <m/>
    <m/>
    <m/>
    <m/>
    <m/>
  </r>
  <r>
    <x v="2"/>
    <s v="Procesamiento molecular"/>
    <x v="6"/>
    <x v="82"/>
    <s v=" Este elemento cumple con las especificaciones del  equipo disponible para realizar RT-PCR Tiempo Real. Cada caja permite la amplificación de 930 muestras."/>
    <s v="BIO-RAD"/>
    <s v="TCS0803"/>
    <s v="Caja 120 x 8"/>
    <n v="0"/>
    <n v="0"/>
    <m/>
    <m/>
    <m/>
    <m/>
    <m/>
  </r>
  <r>
    <x v="2"/>
    <s v="Procesamiento molecular"/>
    <x v="2"/>
    <x v="82"/>
    <s v=" Este elemento cumple con las especificaciones del  equipo disponible para realizar RT-PCR Tiempo Real. Cada caja permite la amplificación de 930 muestras."/>
    <s v="BIO-RAD"/>
    <s v="TCS0803"/>
    <s v="Caja 120 x 8"/>
    <n v="6.3822916666666663"/>
    <n v="7"/>
    <m/>
    <m/>
    <m/>
    <m/>
    <m/>
  </r>
  <r>
    <x v="0"/>
    <s v="Procesamiento molecular"/>
    <x v="0"/>
    <x v="82"/>
    <s v=" Este elemento cumple con las especificaciones del  equipo disponible para realizar RT-PCR Tiempo Real. Cada caja permite la amplificación de 930 muestras."/>
    <s v="BIO-RAD"/>
    <s v="TCS0803"/>
    <s v="Caja 120 x 8"/>
    <n v="3.3250000000000002"/>
    <n v="4"/>
    <m/>
    <m/>
    <m/>
    <m/>
    <m/>
  </r>
  <r>
    <x v="0"/>
    <s v="Procesamiento molecular"/>
    <x v="6"/>
    <x v="82"/>
    <s v=" Este elemento cumple con las especificaciones del  equipo disponible para realizar RT-PCR Tiempo Real. Cada caja permite la amplificación de 930 muestras."/>
    <s v="BIO-RAD"/>
    <s v="TCS0803"/>
    <s v="Caja 120 x 8"/>
    <n v="0"/>
    <n v="0"/>
    <m/>
    <m/>
    <m/>
    <m/>
    <m/>
  </r>
  <r>
    <x v="0"/>
    <s v="Procesamiento molecular"/>
    <x v="7"/>
    <x v="82"/>
    <s v=" Este elemento cumple con las especificaciones del  equipo disponible para realizar RT-PCR Tiempo Real. Cada caja permite la amplificación de 930 muestras."/>
    <s v="BIO-RAD"/>
    <s v="TCS0803"/>
    <s v="Caja 120 x 8"/>
    <n v="0"/>
    <n v="0"/>
    <m/>
    <m/>
    <m/>
    <m/>
    <m/>
  </r>
  <r>
    <x v="2"/>
    <s v="Procesamiento molecular"/>
    <x v="0"/>
    <x v="83"/>
    <s v="Se utiliza como kit de extracción de ácidos nucleicos a partir de muestras directas. Por cada kit se procesan 350 muestras. Está contemplado el gasto total para las muestras de NC y AIV por modelo de vigilancia nacional 2024"/>
    <s v="APPLIED BIOSYSTEM"/>
    <s v="AM1835"/>
    <s v="KIT, 384 reacciones"/>
    <n v="6.2057142857142855"/>
    <n v="7"/>
    <m/>
    <m/>
    <m/>
    <m/>
    <m/>
  </r>
  <r>
    <x v="2"/>
    <s v="Procesamiento molecular"/>
    <x v="4"/>
    <x v="83"/>
    <s v="Se utiliza como kit de extracción de ácidos nucleicos a partir de muestras directas. Por cada kit se procesan 350 muestras."/>
    <s v="APPLIED BIOSYSTEM"/>
    <s v="AM1835"/>
    <s v="KIT, 384 reacciones"/>
    <n v="0"/>
    <n v="0"/>
    <m/>
    <m/>
    <m/>
    <m/>
    <m/>
  </r>
  <r>
    <x v="2"/>
    <s v="Procesamiento molecular"/>
    <x v="5"/>
    <x v="83"/>
    <s v="Se utiliza como kit de extracción de ácidos nucleicos a partir de muestras directas. Por cada kit se procesan 350 muestras."/>
    <s v="APPLIED BIOSYSTEM"/>
    <s v="AM1835"/>
    <s v="KIT, 384 reacciones"/>
    <n v="0"/>
    <n v="0"/>
    <m/>
    <m/>
    <m/>
    <m/>
    <m/>
  </r>
  <r>
    <x v="2"/>
    <s v="Procesamiento molecular"/>
    <x v="6"/>
    <x v="83"/>
    <s v="Se utiliza como kit de extracción de ácidos nucleicos a partir de muestras directas. Por cada kit se procesan 350 muestras."/>
    <s v="APPLIED BIOSYSTEM"/>
    <s v="AM1835"/>
    <s v="KIT, 384 reacciones"/>
    <n v="0"/>
    <n v="0"/>
    <m/>
    <m/>
    <m/>
    <m/>
    <m/>
  </r>
  <r>
    <x v="2"/>
    <s v="Procesamiento molecular"/>
    <x v="2"/>
    <x v="83"/>
    <s v="Se utiliza como kit de extracción de ácidos nucleicos a partir de muestras directas. Por cada kit se procesan 350 muestras."/>
    <s v="APPLIED BIOSYSTEM"/>
    <s v="AM1835"/>
    <s v="KIT, 384 reacciones"/>
    <n v="17.505714285714287"/>
    <n v="18"/>
    <m/>
    <m/>
    <m/>
    <m/>
    <m/>
  </r>
  <r>
    <x v="0"/>
    <s v="Procesamiento molecular"/>
    <x v="6"/>
    <x v="83"/>
    <s v="Se utiliza como kit de extracción de ácidos nucleicos a partir de muestras directas. Por cada kit se procesan 350 muestras."/>
    <s v="APPLIED BIOSYSTEM"/>
    <s v="AM1835"/>
    <s v="KIT, 384 reacciones"/>
    <n v="0"/>
    <n v="0"/>
    <m/>
    <m/>
    <m/>
    <m/>
    <m/>
  </r>
  <r>
    <x v="0"/>
    <s v="Procesamiento molecular"/>
    <x v="7"/>
    <x v="83"/>
    <s v="Se utiliza como kit de extracción de ácidos nucleicos a partir de muestras directas. Por cada kit se procesan 350 muestras."/>
    <s v="APPLIED BIOSYSTEM"/>
    <s v="AM1835"/>
    <s v="KIT, 384 reacciones"/>
    <n v="0"/>
    <n v="0"/>
    <m/>
    <m/>
    <m/>
    <m/>
    <m/>
  </r>
  <r>
    <x v="3"/>
    <s v="Procesamiento molecular"/>
    <x v="3"/>
    <x v="84"/>
    <s v="Se requiere este elemento para evitar contaminación durante todo el procesamiento técnico de los montajes moleculares. Se contemplan el uso de un par de mangas semanal, y el uso restante requerido está contemplado en los demás proyectos."/>
    <s v="MARCA NACIONAL"/>
    <s v="Varias"/>
    <s v="Unidad"/>
    <n v="0"/>
    <n v="0"/>
    <m/>
    <m/>
    <m/>
    <m/>
    <m/>
  </r>
  <r>
    <x v="2"/>
    <s v="Procesamiento molecular"/>
    <x v="0"/>
    <x v="84"/>
    <s v="Se requiere este elemento para evitar contaminación durante todo el procesamiento técnico de los montajes moleculares. Se contempla el uso de dos pares de mangas para 7 personas x 260 días hábiles. Del total, se hace requerimiento de la mitad de mangas porque hay stock ICA para 2024. Cálculo en unidades 4 und (2 pares). Se estima sobre el cálculo de la mitad de mangas un 70% de uso para la especie aviar. = 7 personas x 4 unidades x 260 = 10220/2= 3640 unidades que se distribuirán según porcentaje de muestras de cada modelo de vigilancia 2024"/>
    <s v="MARCA NACIONAL"/>
    <s v="Varias"/>
    <s v="Unidad"/>
    <n v="952.65453669116755"/>
    <n v="953"/>
    <m/>
    <m/>
    <m/>
    <m/>
    <m/>
  </r>
  <r>
    <x v="2"/>
    <s v="Procesamiento molecular"/>
    <x v="4"/>
    <x v="84"/>
    <s v="Se requiere este elemento para evitar contaminación durante todo el procesamiento técnico de los montajes moleculares. Se contempla el uso de dos pares de mangas para 7 personas x 365 días. Del total, se hace requerimiento de la mitad de mangas porque hay stock ICA para 2024. Cálculo en unidades 4 und (2 pares). Se estima sobre el cálculo de la mitad de mangas un 70% de uso para la especie aviar. = 7 personas x 4 unidades x 365 = 10220/2= 5110*0,7 = 3577/6 modelos de vigilancia 2024"/>
    <s v="MARCA NACIONAL"/>
    <s v="Varias"/>
    <s v="Unidad"/>
    <n v="0"/>
    <n v="0"/>
    <m/>
    <m/>
    <m/>
    <m/>
    <m/>
  </r>
  <r>
    <x v="2"/>
    <s v="Procesamiento molecular"/>
    <x v="5"/>
    <x v="84"/>
    <s v="Se requiere este elemento para evitar contaminación durante todo el procesamiento técnico de los montajes moleculares. Se contempla el uso de dos pares de mangas para 7 personas x 365 días. Del total, se hace requerimiento de la mitad de mangas porque hay stock ICA para 2024. Cálculo en unidades 4 und (2 pares). Se estima sobre el cálculo de la mitad de mangas un 70% de uso para la especie aviar. = 7 personas x 4 unidades x 365 = 10220/2= 5110*0,7 = 3577/6 modelos de vigilancia 2024"/>
    <s v="MARCA NACIONAL"/>
    <s v="Varias"/>
    <s v="Unidad"/>
    <n v="0"/>
    <n v="0"/>
    <m/>
    <m/>
    <m/>
    <m/>
    <m/>
  </r>
  <r>
    <x v="2"/>
    <s v="Procesamiento molecular"/>
    <x v="6"/>
    <x v="84"/>
    <s v="Se requiere este elemento para evitar contaminación durante todo el procesamiento técnico de los montajes moleculares. Se contempla el uso de dos pares de mangas para 7 personas x 365 días. Del total, se hace requerimiento de la mitad de mangas porque hay stock ICA para 2024. Cálculo en unidades 4 und (2 pares). Se estima sobre el cálculo de la mitad de mangas un 70% de uso para la especie aviar. = 7 personas x 4 unidades x 365 = 10220/2= 5110*0,7 = 3577/6 modelos de vigilancia 2024"/>
    <s v="MARCA NACIONAL"/>
    <s v="Varias"/>
    <s v="Unidad"/>
    <n v="0"/>
    <n v="0"/>
    <m/>
    <m/>
    <m/>
    <m/>
    <m/>
  </r>
  <r>
    <x v="2"/>
    <s v="Procesamiento molecular"/>
    <x v="2"/>
    <x v="84"/>
    <s v="Se requiere este elemento para evitar contaminación durante todo el procesamiento técnico de los montajes moleculares. Se contempla el uso de dos pares de mangas para 7 personas x 365 días. Del total, se hace requerimiento de la mitad de mangas porque hay stock ICA para 2024. Cálculo en unidades 4 und (2 pares). Se estima sobre el cálculo de la mitad de mangas un 70% de uso para la especie aviar. = 7 personas x 4 unidades x 365 = 10220/2= 5110*0,7 = 3577/6 modelos de vigilancia 2024"/>
    <s v="MARCA NACIONAL"/>
    <s v="Varias"/>
    <s v="Unidad"/>
    <n v="100"/>
    <n v="100"/>
    <m/>
    <m/>
    <m/>
    <m/>
    <m/>
  </r>
  <r>
    <x v="0"/>
    <s v="Procesamiento molecular"/>
    <x v="7"/>
    <x v="84"/>
    <s v="Se requiere este elemento para evitar contaminación durante todo el procesamiento técnico de los montajes moleculares. Se contempla el uso de dos pares de mangas para 7 personas x 365 días. Del total, se hace requerimiento de la mitad de mangas porque hay stock ICA para 2024. Cálculo en unidades 4 und (2 pares). Se estima sobre el cálculo de la mitad de mangas un 70% de uso para la especie aviar. = 7 personas x 4 unidades x 365 = 10220/2= 5110*0,7 = 3577/6 modelos de vigilancia 2024"/>
    <s v="MARCA NACIONAL"/>
    <s v="Varias"/>
    <s v="Unidad"/>
    <n v="0"/>
    <n v="0"/>
    <m/>
    <m/>
    <m/>
    <m/>
    <m/>
  </r>
  <r>
    <x v="0"/>
    <s v="Procesamiento Área Aviares"/>
    <x v="0"/>
    <x v="85"/>
    <s v=" "/>
    <s v=" "/>
    <s v=" "/>
    <s v="Caja por 12"/>
    <n v="3"/>
    <n v="3"/>
    <s v=" "/>
    <s v=" "/>
    <s v=" "/>
    <s v=" "/>
    <s v="MARCARJE DE HUEVOS EMBRIONADOS Y LÍQUIDOS ALANTOIDEOS"/>
  </r>
  <r>
    <x v="2"/>
    <s v="Procesamiento Área Aviares"/>
    <x v="0"/>
    <x v="86"/>
    <s v="Se utilizan 20 gramoas para 1 Litro"/>
    <s v="Oxoid"/>
    <s v=" "/>
    <s v="frasco * 500 gramos"/>
    <n v="2.73"/>
    <n v="3"/>
    <s v=" "/>
    <s v=" "/>
    <s v=" "/>
    <s v=" "/>
    <s v="PRETRATAMIENTO: Caldo BHI es el medio, según la OMSA, para transporte de muestras tipo hisopos para detección del virus de IA y NC. Según el inserto, 20 g nos permiten preparar 1 l de caldo. Entonces 500 g/20 g= 25 litros de caldo preparados. Cada tubo de 50 ml requiere 15 ml de caldo. Tener en cuenta la celda donde se calculan los tubos cónicos de 50 ml necesarios"/>
  </r>
  <r>
    <x v="0"/>
    <s v="Procesamiento Área Aviares"/>
    <x v="0"/>
    <x v="86"/>
    <s v=" "/>
    <s v=" "/>
    <s v=" "/>
    <s v="frasco * 500 gramos"/>
    <n v="0.71879999999999999"/>
    <n v="1"/>
    <s v=" "/>
    <s v=" "/>
    <s v=" "/>
    <s v=" "/>
    <s v="PRETRATAMIENTO: Caldo BHI es el medio, según la OMSA, para transporte de muestras tipo hisopos para detección del virus de IA y NC. Según el inserto, 20 g nos permiten preparar 1 l de caldo. Entonces 500 g/20 g= 25 litros de caldo preparados. Cada tubo de 50 ml requiere 15 ml de caldo. Tener en cuenta la celda donde se calculan los tubos cónicos de 50 ml necesarios"/>
  </r>
  <r>
    <x v="0"/>
    <s v="Procesamiento Área Aviares"/>
    <x v="0"/>
    <x v="87"/>
    <s v="Medio utilizado para los aislmientos virales de Newcastle e Influenza aviar  de todos las secuencias No tipificables obtenidas. Se utiliza 25 ml por cada una de las muestras a procesar. Por cada preparación se pierde un 10% en el filtrado."/>
    <s v="Sigma-Aldrich o ProSci"/>
    <s v=" "/>
    <s v="Medio *500 ml"/>
    <s v=" "/>
    <n v="2"/>
    <s v=" "/>
    <s v=" "/>
    <s v=" "/>
    <s v=" "/>
    <m/>
  </r>
  <r>
    <x v="2"/>
    <s v="Procesamiento molecular"/>
    <x v="4"/>
    <x v="88"/>
    <s v="Este kit se utiliza para hacer in vitro transcripción de fragmentos de PCR clonados. Se solicita este reactivo para poder realizar controles in vitro transcritos que son utilizados como sustancia crítica en el montaje de la RT-PCR en tiemo real."/>
    <s v="THERMO FISHER"/>
    <s v="AM1334"/>
    <s v="Kit x 40 reacciones"/>
    <n v="1"/>
    <n v="1"/>
    <m/>
    <m/>
    <m/>
    <m/>
    <m/>
  </r>
  <r>
    <x v="0"/>
    <s v="Procesamiento molecular"/>
    <x v="0"/>
    <x v="88"/>
    <s v="Este kit se utiliza para hacer in vitro transcripción de fragmentos de PCR clonados. Se solicita este reactivo para poder realizar controles in vitro transcritos que son utilizados como sustancia crítica en el montaje de la RT-PCR en tiemo real."/>
    <s v="THERMO FISHER"/>
    <s v="AM1334"/>
    <s v="Kit x 40 reacciones"/>
    <n v="0"/>
    <n v="0"/>
    <m/>
    <m/>
    <m/>
    <m/>
    <m/>
  </r>
  <r>
    <x v="2"/>
    <s v="Procesamiento Área Aviares"/>
    <x v="0"/>
    <x v="89"/>
    <s v=" "/>
    <s v=" "/>
    <s v=" "/>
    <s v="frasco * 100 ml"/>
    <n v="4.55"/>
    <n v="5"/>
    <s v=" "/>
    <s v=" "/>
    <s v=" "/>
    <s v=" "/>
    <s v="PRETRATAMIENTO: Antimicótico indispensable, según protocolo de la OMSA, para preparación del caldo BHI. En los 15 ml de CALDO BHI, la concentración final MICOSTATINA debe ser: 1000 UI/ml. Reemplazo en la ecuación: 15 ml x 1000 UI/ml/10,000 UI/ml. = se requieren 1,5 ml del frasco 100 ml. Entonces, 16 bolsas modelo vigilancia 1 x 25 tubos x 15 ml de BHI = 6000 ml de BHI que se necesitan preparar, Reemplazo en la ecuación para saber cuántos ml de Micostatina necesito del frasco de 10. Entonces 6000 ml x 1000UI/ml/10.000UI/ml= 600 ml, 600 ml/100 = 6 frascos x 100 ml"/>
  </r>
  <r>
    <x v="0"/>
    <s v="Procesamiento Área Aviares"/>
    <x v="0"/>
    <x v="89"/>
    <s v=" "/>
    <s v=" "/>
    <s v=" "/>
    <s v="frasco * 100 ml"/>
    <n v="1.1979999999999997"/>
    <n v="2"/>
    <s v=" "/>
    <s v=" "/>
    <s v=" "/>
    <s v=" "/>
    <s v="PRETRATAMIENTO: Antimicótico indispensable, según protocolo de la OMSA, para preparación del caldo BHI. En los 15 ml de CALDO BHI, la concentración final MICOSTATINA debe ser: 1000 UI/ml. Reemplazo en la ecuación: 15 ml x 1000 UI/ml/10,000 UI/ml. = se requieren 1,5 ml del frasco 100 ml. Entonces, 16 bolsas modelo vigilancia 1 x 25 tubos x 15 ml de BHI = 6000 ml de BHI que se necesitan preparar, Reemplazo en la ecuación para saber cuántos ml de Micostatina necesito del frasco de 10. Entonces 6000 ml x 1000UI/ml/10.000UI/ml= 600 ml, 600 ml/100 = 6 frascos x 100 ml"/>
  </r>
  <r>
    <x v="3"/>
    <s v="Procesamiento molecular"/>
    <x v="3"/>
    <x v="90"/>
    <s v="Placas para amplificación en equipo applied biosystems, se emplean los 96 pozos"/>
    <s v="APPLIED BIOSYSTEM"/>
    <s v="N8010560"/>
    <s v="Caja x 10"/>
    <n v="0"/>
    <n v="0"/>
    <m/>
    <m/>
    <m/>
    <m/>
    <m/>
  </r>
  <r>
    <x v="2"/>
    <s v="Procesamiento molecular"/>
    <x v="0"/>
    <x v="91"/>
    <s v=" Este elemento cumple con las especificaciones del  equipo disponible para realizar RT-PCR Tiempo Real. Se solicita para procesar la placa completa que corresponde a 93 muestras. S e requiere 1 ADHESIVO POR PLACA Y SE REQUIEREN 50 PLACAS, según fórmula 2024, ENTONCES SE SOLICITA SOLO 1 PQTE x 100 adhesivos"/>
    <s v="BIO-RAD"/>
    <s v="MSB1001"/>
    <s v="Caja x 100 Unidades"/>
    <n v="0.2335483870967742"/>
    <n v="1"/>
    <m/>
    <m/>
    <m/>
    <m/>
    <m/>
  </r>
  <r>
    <x v="2"/>
    <s v="Procesamiento molecular"/>
    <x v="2"/>
    <x v="91"/>
    <s v=" Este elemento cumple con las especificaciones del  equipo disponible para realizar RT-PCR Tiempo Real. Se solicita para procesar la placa completa que corresponde a 93 muestras."/>
    <s v="BIO-RAD"/>
    <s v="MSB1001"/>
    <s v="Caja x 100 Unidades"/>
    <n v="0.65881720430107515"/>
    <n v="1"/>
    <m/>
    <m/>
    <m/>
    <m/>
    <m/>
  </r>
  <r>
    <x v="0"/>
    <s v="Procesamiento molecular"/>
    <x v="0"/>
    <x v="91"/>
    <s v=" Este elemento cumple con las especificaciones del  equipo disponible para realizar RT-PCR Tiempo Real. Se solicita para procesar la placa completa que corresponde a 93 muestras."/>
    <s v="BIO-RAD"/>
    <s v="MSB1001"/>
    <s v="Caja x 100 Unidades"/>
    <n v="0.34322580645161288"/>
    <n v="1"/>
    <m/>
    <m/>
    <m/>
    <m/>
    <m/>
  </r>
  <r>
    <x v="0"/>
    <s v="Procesamiento molecular"/>
    <x v="6"/>
    <x v="91"/>
    <s v=" Este elemento cumple con las especificaciones del  equipo disponible para realizar RT-PCR Tiempo Real. Se solicita para procesar la placa completa que corresponde a 93 muestras."/>
    <s v="BIO-RAD"/>
    <s v="MSB1001"/>
    <s v="Caja x 100 Unidades"/>
    <n v="0"/>
    <n v="0"/>
    <m/>
    <m/>
    <m/>
    <m/>
    <m/>
  </r>
  <r>
    <x v="0"/>
    <s v="Procesamiento molecular"/>
    <x v="7"/>
    <x v="91"/>
    <s v=" Este elemento cumple con las especificaciones del  equipo disponible para realizar RT-PCR Tiempo Real. Se solicita para procesar la placa completa que corresponde a 93 muestras."/>
    <s v="BIO-RAD"/>
    <s v="MSB1001"/>
    <s v="Caja x 100 Unidades"/>
    <n v="0"/>
    <n v="0"/>
    <m/>
    <m/>
    <m/>
    <m/>
    <m/>
  </r>
  <r>
    <x v="2"/>
    <s v="Identificación ESPECIE AVE"/>
    <x v="2"/>
    <x v="92"/>
    <s v="Este reactivo se requiere para realizar secuenciación, se utiliza para realizar ligación de extremos."/>
    <s v="BioLabs"/>
    <s v="E7546L"/>
    <s v="Unidad"/>
    <n v="1"/>
    <n v="1"/>
    <s v=" "/>
    <s v=" "/>
    <s v=" "/>
    <s v=" "/>
    <s v="Se incluye esta enzima para poder realizar corridas de secuenciación NGS"/>
  </r>
  <r>
    <x v="0"/>
    <s v="Procesamiento molecular"/>
    <x v="0"/>
    <x v="93"/>
    <s v="Este elemento se utiliza para realizar envío de los reactivos de biología molecular a los LDV seccionales. Requerimiento anual"/>
    <s v="MARCA NACIONAL"/>
    <s v="VARIAS"/>
    <s v="UNIDAD"/>
    <n v="4"/>
    <n v="4"/>
    <m/>
    <m/>
    <m/>
    <m/>
    <m/>
  </r>
  <r>
    <x v="0"/>
    <s v="Procesamiento molecular"/>
    <x v="0"/>
    <x v="94"/>
    <s v="Este elemento se utiliza para realizar envío de los reactivos de biología molecular a los LDV seccionales. Requerimiento anual."/>
    <s v="MARCA NACIONAL"/>
    <s v="VARIAS"/>
    <s v="UNIDAD"/>
    <n v="4"/>
    <n v="4"/>
    <m/>
    <m/>
    <m/>
    <m/>
    <m/>
  </r>
  <r>
    <x v="3"/>
    <s v="Procesamiento molecular"/>
    <x v="3"/>
    <x v="95"/>
    <s v="Este reactivo se utiliza a lo largo de todo el proceso de RT-PCR con el fin de diluir las soluciones o reactivos concentrados utilizados."/>
    <s v="INVITROGEN O SIMILAR"/>
    <s v="AM9939"/>
    <s v="5x100mL"/>
    <n v="0"/>
    <n v="0"/>
    <m/>
    <m/>
    <m/>
    <m/>
    <m/>
  </r>
  <r>
    <x v="0"/>
    <s v="Procesamiento molecular"/>
    <x v="0"/>
    <x v="95"/>
    <s v="Este reactivo se utiliza a lo largo de todo el proceso de RT-PCR con el fin de diluir las soluciones o reactivos concentrados utilizados."/>
    <s v="INVITROGEN O SIMILAR"/>
    <s v="AM9939"/>
    <s v="5x100mL"/>
    <n v="0"/>
    <n v="0"/>
    <m/>
    <m/>
    <m/>
    <m/>
    <m/>
  </r>
  <r>
    <x v="0"/>
    <s v="Procesamiento molecular"/>
    <x v="6"/>
    <x v="95"/>
    <s v="Este reactivo se utiliza a lo largo de todo el proceso de RT-PCR con el fin de diluir las soluciones o reactivos concentrados utilizados."/>
    <s v="INVITROGEN O SIMILAR"/>
    <s v="AM9939"/>
    <s v="5x100mL"/>
    <n v="0"/>
    <n v="0"/>
    <m/>
    <m/>
    <m/>
    <m/>
    <m/>
  </r>
  <r>
    <x v="0"/>
    <s v="Procesamiento molecular"/>
    <x v="7"/>
    <x v="95"/>
    <s v="Este reactivo se utiliza a lo largo de todo el proceso de RT-PCR con el fin de diluir las soluciones o reactivos concentrados utilizados."/>
    <s v="INVITROGEN O SIMILAR"/>
    <s v="AM9939"/>
    <s v="5x100mL"/>
    <n v="0"/>
    <n v="0"/>
    <m/>
    <m/>
    <m/>
    <m/>
    <m/>
  </r>
  <r>
    <x v="3"/>
    <s v="Procesamiento molecular"/>
    <x v="3"/>
    <x v="96"/>
    <s v="Se utiliza como kit de amplificación de RT-PCR en tiempo real. Por cada kit se procesan 85 muestras. Se estima su uso para el procesamiento de 1000 muestras proyectadas para IBV 2024 + muestras que ingresan por aislamiento (7% de 1000=70) TOTAL: 1070 muestras 2024."/>
    <s v="QIAGEN"/>
    <n v="210212"/>
    <n v="100"/>
    <n v="12.588235294117647"/>
    <n v="13"/>
    <m/>
    <m/>
    <m/>
    <m/>
    <m/>
  </r>
  <r>
    <x v="2"/>
    <s v="Identificación ESPECIE AVE"/>
    <x v="2"/>
    <x v="97"/>
    <s v="Se utiliza como kit de amplificación de la PCR Convencional ya sea para tipificación u obtención de producto a secuenciar. Por cada muestra positiva, se realizan una PCR externa y una PCR interna. 1 Kit para 75 muestras. Se multiplica por 2 porque la misma muestra pasa a dos reacciones diferentes de PCR. Se hace el cálculo con el 1% de positividad para aves silvestres."/>
    <s v="NEB"/>
    <s v="M0480S"/>
    <s v="Kit"/>
    <n v="0"/>
    <n v="0"/>
    <m/>
    <m/>
    <m/>
    <m/>
    <m/>
  </r>
  <r>
    <x v="3"/>
    <s v="Procesamiento molecular"/>
    <x v="3"/>
    <x v="98"/>
    <s v=" Este elemento cumple con las especificaciones del  equipo disponible para realizar RT-PCR Tiempo Real. Cada caja permite la amplificación de 930 muestras. Cada caja permite la amplificación de 930 muestras. 1070 muestras de IBV y 1070 muestras de LTI  estimadas 2024"/>
    <s v="BIO-RAD"/>
    <s v="TLS0851"/>
    <s v="Pqte 120 x 8"/>
    <n v="2.2291666666666665"/>
    <n v="3"/>
    <m/>
    <m/>
    <m/>
    <m/>
    <m/>
  </r>
  <r>
    <x v="2"/>
    <s v="Procesamiento molecular"/>
    <x v="0"/>
    <x v="98"/>
    <s v=" Este elemento cumple con las especificaciones del  equipo disponible para realizar RT-PCR Tiempo Real. Cada caja permite la amplificación de 930 muestras."/>
    <s v="BIO-RAD"/>
    <s v="TLS0851"/>
    <s v="Caja 120 x 8"/>
    <n v="2.2625000000000002"/>
    <n v="3"/>
    <m/>
    <m/>
    <m/>
    <m/>
    <m/>
  </r>
  <r>
    <x v="2"/>
    <s v="Procesamiento molecular"/>
    <x v="4"/>
    <x v="98"/>
    <s v=" Este elemento cumple con las especificaciones del  equipo disponible para realizar RT-PCR Tiempo Real. Cada caja permite la amplificación de 930 muestras."/>
    <s v="BIO-RAD"/>
    <s v="TLS0851"/>
    <s v="Caja 120 x 8"/>
    <n v="0"/>
    <n v="0"/>
    <m/>
    <m/>
    <m/>
    <m/>
    <m/>
  </r>
  <r>
    <x v="2"/>
    <s v="Procesamiento molecular"/>
    <x v="5"/>
    <x v="98"/>
    <s v=" Este elemento cumple con las especificaciones del  equipo disponible para realizar RT-PCR Tiempo Real. Cada caja permite la amplificación de 930 muestras."/>
    <s v="BIO-RAD"/>
    <s v="TLS0851"/>
    <s v="Pqte 120 x 8"/>
    <n v="0"/>
    <n v="0"/>
    <m/>
    <m/>
    <m/>
    <m/>
    <m/>
  </r>
  <r>
    <x v="2"/>
    <s v="Procesamiento molecular"/>
    <x v="6"/>
    <x v="98"/>
    <s v=" Este elemento cumple con las especificaciones del  equipo disponible para realizar RT-PCR Tiempo Real. Cada caja permite la amplificación de 930 muestras."/>
    <s v="BIO-RAD"/>
    <s v="TLS0851"/>
    <s v="Pqte 120 x 8"/>
    <n v="0"/>
    <n v="0"/>
    <m/>
    <m/>
    <m/>
    <m/>
    <m/>
  </r>
  <r>
    <x v="2"/>
    <s v="Procesamiento molecular"/>
    <x v="2"/>
    <x v="98"/>
    <s v=" Este elemento cumple con las especificaciones del  equipo disponible para realizar RT-PCR Tiempo Real. Cada caja permite la amplificación de 930 muestras."/>
    <s v="BIO-RAD"/>
    <s v="TLS0851"/>
    <s v="Pqte 120 x 8"/>
    <n v="6.3822916666666663"/>
    <n v="7"/>
    <m/>
    <m/>
    <m/>
    <m/>
    <m/>
  </r>
  <r>
    <x v="0"/>
    <s v="Procesamiento molecular"/>
    <x v="0"/>
    <x v="98"/>
    <s v=" Este elemento cumple con las especificaciones del  equipo disponible para realizar RT-PCR Tiempo Real. Cada caja permite la amplificación de 930 muestras."/>
    <s v="BIO-RAD"/>
    <s v="TLS0851"/>
    <s v="Pqte 120 x 8"/>
    <n v="3.3250000000000002"/>
    <n v="4"/>
    <m/>
    <m/>
    <m/>
    <m/>
    <m/>
  </r>
  <r>
    <x v="0"/>
    <s v="Procesamiento molecular"/>
    <x v="6"/>
    <x v="98"/>
    <s v=" Este elemento cumple con las especificaciones del  equipo disponible para realizar RT-PCR Tiempo Real. Cada caja permite la amplificación de 930 muestras."/>
    <s v="BIO-RAD"/>
    <s v="TLS0851"/>
    <s v="Pqte 120 x 8"/>
    <n v="0"/>
    <n v="0"/>
    <m/>
    <m/>
    <m/>
    <m/>
    <m/>
  </r>
  <r>
    <x v="0"/>
    <s v="Procesamiento molecular"/>
    <x v="7"/>
    <x v="98"/>
    <s v=" Este elemento cumple con las especificaciones del  equipo disponible para realizar RT-PCR Tiempo Real. Cada caja permite la amplificación de 930 muestras."/>
    <s v="BIO-RAD"/>
    <s v="TLS0851"/>
    <s v="Pqte 120 x 8"/>
    <n v="0"/>
    <n v="0"/>
    <m/>
    <m/>
    <m/>
    <m/>
    <m/>
  </r>
  <r>
    <x v="2"/>
    <s v="Procesamiento Área Aviares"/>
    <x v="0"/>
    <x v="99"/>
    <s v="Para aislamiento viral"/>
    <s v=" "/>
    <s v=" "/>
    <s v="unidad "/>
    <s v=" "/>
    <n v="50"/>
    <s v=" "/>
    <s v=" "/>
    <s v=" "/>
    <s v=" "/>
    <s v="Para aislamiento viral"/>
  </r>
  <r>
    <x v="2"/>
    <s v="SEROLOGIA"/>
    <x v="0"/>
    <x v="100"/>
    <s v=" Este elemento se requiere para cubrir las placas fondo V de HI durante el proceso de incubación"/>
    <s v="TUC"/>
    <s v="VARIAS"/>
    <s v="ROLLO"/>
    <n v="4"/>
    <n v="4"/>
    <m/>
    <m/>
    <m/>
    <m/>
    <m/>
  </r>
  <r>
    <x v="2"/>
    <s v="Procesamiento molecular"/>
    <x v="2"/>
    <x v="101"/>
    <s v=" Este elemento cumple con las especificaciones requeridas para las superficies de trabajo en el área de Biología Molecular. "/>
    <s v="VERSY DRY"/>
    <s v="74050-00"/>
    <s v="Caja x 4 rollos"/>
    <n v="3"/>
    <n v="3"/>
    <m/>
    <m/>
    <m/>
    <m/>
    <m/>
  </r>
  <r>
    <x v="2"/>
    <s v="Procesamiento Área Aviares"/>
    <x v="0"/>
    <x v="101"/>
    <s v=" Este elemento cumple con las especificaciones requeridas para las superficies de trabajo en el área de nivel tres"/>
    <s v="VERSY DRY"/>
    <s v="74050-00"/>
    <s v="Caja x 4 rollos"/>
    <n v="1.6"/>
    <n v="2"/>
    <s v=" "/>
    <s v=" "/>
    <s v=" "/>
    <s v=" "/>
    <s v=" El material de este elemento es compatible para trabajo en superficies y cabinas del laboratorio aviar, es altamente absorbente y no genera pelusa, ni fragmentos que afecten las pruebas aviares (ELISA, SEROLOGÍA, PRE TRATAMIENTO, AILASMIENTO). La caja de 100 pies (30 m) x 4 rollos, nos provee 120 m, de los cuales se hacen cortes de 2x2 m, lo que equivale a 60 fragmentos, y se utilizan 12 fragmentos en 1 mes. Para el año 2025, calculamos a partir del mes de mayo (8 meses). Se distribuye entre NC - AIV"/>
  </r>
  <r>
    <x v="0"/>
    <s v="Procesamiento molecular"/>
    <x v="0"/>
    <x v="101"/>
    <s v=" Este elemento cumple con las especificaciones requeridas para las superficies de trabajo en el área de Biología Molecular. "/>
    <s v="VERSY DRY"/>
    <s v="74050-00"/>
    <s v="Caja x 4 rollos"/>
    <n v="3"/>
    <n v="3"/>
    <m/>
    <m/>
    <m/>
    <m/>
    <m/>
  </r>
  <r>
    <x v="0"/>
    <s v="Procesamiento Área Aviares"/>
    <x v="0"/>
    <x v="101"/>
    <s v=" Este elemento cumple con las especificaciones requeridas para las superficies de trabajo en el área de nivel tres"/>
    <s v="VERSY DRY"/>
    <s v="74050-00"/>
    <s v="Caja x 4 rollos"/>
    <n v="1.6"/>
    <n v="2"/>
    <s v=" "/>
    <s v=" "/>
    <s v=" "/>
    <s v=" "/>
    <s v=" El material de este elemento es compatible para trabajo en superficies y cabinas del laboratorio aviar, es altamente absorbente y no genera pelusa, ni fragmentos que afecten las pruebas aviares (ELISA, SEROLOGÍA, PRE TRATAMIENTO, AILASMIENTO). La caja de 100 pies (30 m) x 4 rollos, nos provee 120 m, de los cuales se hacen cortes de 2x2 m, lo que equivale a 60 fragmentos, y se utilizan 12 fragmentos en 1 mes. Para el año 2025, calculamos a partir del mes de mayo (8 meses). Se distribuye entre NC - AIV"/>
  </r>
  <r>
    <x v="0"/>
    <s v="Procesamiento Área Aviares"/>
    <x v="0"/>
    <x v="101"/>
    <s v=" Este elemento cumple con las especificaciones requeridas para las superficies de trabajo en el área de nivel tres"/>
    <s v=" "/>
    <s v=" "/>
    <s v=" "/>
    <n v="1.6"/>
    <n v="2"/>
    <s v=" "/>
    <s v=" "/>
    <s v=" "/>
    <s v=" "/>
    <s v=" "/>
  </r>
  <r>
    <x v="1"/>
    <s v="Identificación  "/>
    <x v="1"/>
    <x v="101"/>
    <s v=" Este elemento cumple con las especificaciones requeridas para las superficies de trabajo en el área de salmonelosis, evitando contaminación cruzada"/>
    <s v="VERSY DRY"/>
    <s v="74050-00"/>
    <s v="Caja x 4 rollos"/>
    <n v="1.6"/>
    <n v="2"/>
    <s v=" "/>
    <s v=" "/>
    <s v=" "/>
    <s v=" "/>
    <s v=" El material de este elemento es compatible para trabajo en superficies y cabinas del laboratorio aviar, es altamente absorbente y no genera pelusa, ni fragmentos que afecten las pruebas aviares). La caja de 100 pies (30 m) x 4 rollos, nos provee 120 m, de los cuales se hacen cortes de 2x2 m, lo que equivale a 60 fragmentos, y se utilizan 12 fragmentos en 1 mes. Para el año 2025, calculamos a partir del mes de mayo (8 meses)."/>
  </r>
  <r>
    <x v="0"/>
    <s v="Procesamiento Área Aviares"/>
    <x v="0"/>
    <x v="102"/>
    <s v="_x000a_Se utiliza en el aislamientos virales de Newcastle e influenza aviar de todas las secuencias no tipificables. Se utilizan 50 ml para lavar cada tejido. "/>
    <s v="Sigma-Aldrich o ProSci"/>
    <s v=" "/>
    <s v="frasco * 100 M"/>
    <s v=" "/>
    <n v="2"/>
    <s v=" "/>
    <s v=" "/>
    <s v=" "/>
    <s v=" "/>
    <m/>
  </r>
  <r>
    <x v="2"/>
    <s v="Procesamiento Área Aviares"/>
    <x v="0"/>
    <x v="103"/>
    <s v=" "/>
    <s v=" "/>
    <s v=" "/>
    <s v="frasco * 100 ml"/>
    <n v="1.365"/>
    <n v="2"/>
    <s v=" "/>
    <s v=" "/>
    <s v=" "/>
    <s v=" "/>
    <s v="PRETRATAMIENTO: Antibiótico - Antimicótico indispensables, según protocolo de la OMSA, para preparación del caldo BHI. En los 15 ml de CALDO BHI, la concentración final ESTREPTOMICINA debe ser: 2 mg/ml, Reemplazo en la ecuación: 15 ml x 2mg/ml/10mg/ml= 3 ml de Estreptomicina [100X]. Ahora, la concentración final PENICILINA debe ser 2000 UI/ml, Reemplazo en la ecuación: 15 ml x 2000 UI/ml/10.000UI/ml= 3ml de penicilina [100X]. Entonces, 3ml son 2000UI penicilina x 100X (2000UI*3ml/200,000), y 3ml son 2mg x 100X (2mg*3ml/200mg) = 0,03 ml se requiere del frasco (100 ml) al [1X]"/>
  </r>
  <r>
    <x v="0"/>
    <s v="Procesamiento Área Aviares"/>
    <x v="0"/>
    <x v="103"/>
    <s v=" "/>
    <s v=" "/>
    <s v=" "/>
    <s v="frasco * 100 ml"/>
    <n v="0.3594"/>
    <n v="1"/>
    <s v=" "/>
    <s v=" "/>
    <s v=" "/>
    <s v=" "/>
    <s v="PRETRATAMIENTO: Antibiótico - Antimicótico indispensables, según protocolo de la OMSA, para preparación del caldo BHI. En los 15 ml de CALDO BHI, la concentración final ESTREPTOMICINA debe ser: 2 mg/ml, Reemplazo en la ecuación: 15 ml x 2mg/ml/10mg/ml= 3 ml de Estreptomicina [100X]. Ahora, la concentración final PENICILINA debe ser 2000 UI/ml, Reemplazo en la ecuación: 15 ml x 2000 UI/ml/10.000UI/ml= 3ml de penicilina [100X]. Entonces, 3ml son 2000UI penicilina x 100X (2000UI*3ml/200,000), y 3ml son 2mg x 100X (2mg*3ml/200mg) = 0,03 ml se requiere del frasco (100 ml) al [1X]"/>
  </r>
  <r>
    <x v="1"/>
    <s v="Cultivo"/>
    <x v="1"/>
    <x v="104"/>
    <s v="3 PIPETAS POR MUESTRA SE REQUIERE PIPETAS PLASTICAS TIPO PASTEUR DE 3 ML "/>
    <s v="varias"/>
    <s v="VARIAS"/>
    <s v="PAQUETE X 500 UNIDADES"/>
    <n v="3.96"/>
    <n v="4"/>
    <m/>
    <m/>
    <m/>
    <m/>
    <m/>
  </r>
  <r>
    <x v="2"/>
    <s v="SEROLOGIA"/>
    <x v="0"/>
    <x v="105"/>
    <s v="Placas que se emplean como material primario en el montaje de HI (Inhibición de la hemaglutinación), material donde va la matriz de sueros, antigenos, controles +/- y glóbulos rojos. Se pueden montar sólo 8 muestras por placa de 96 pozos, y tener en cuenta que es una caja x 100 placas"/>
    <s v="COSTAR"/>
    <s v="VARIAS"/>
    <s v="CAJA X 100 UNIDADES"/>
    <n v="0.12"/>
    <n v="2"/>
    <m/>
    <m/>
    <m/>
    <m/>
    <m/>
  </r>
  <r>
    <x v="0"/>
    <s v="Procesamiento Área Aviares"/>
    <x v="0"/>
    <x v="105"/>
    <s v="Para realizar el IH y el HA de losliquidos obtenidos en cada aislamiento"/>
    <s v=" "/>
    <s v=" "/>
    <s v=" "/>
    <n v="0.45500000000000002"/>
    <n v="1"/>
    <s v=" "/>
    <s v=" "/>
    <s v=" "/>
    <s v=" "/>
    <s v="Placas que se emplean como material primario en el montaje de HI (Inhibición de la hemaglutinación, prueba que nos permite conocer el título viral de NC o IA en muestras positivas), es el material donde va la matriz de sueros, antigenos, controles +/- y glóbulos rojos. Tener en cuenta que es una caja x 100 placas (100x96 pozos), pero sólo se puede hacer el montaje de 6 muestras en una placa. ELEMENTO COMPARTIDO ENTRE NC - AIV, Recordar que el cálculo se hace por el porcentaje de positividad esperado tanto para las muestras de AIV como de NC 91 (1%), 182 (2%)"/>
  </r>
  <r>
    <x v="3"/>
    <s v="Secuenciación"/>
    <x v="3"/>
    <x v="106"/>
    <s v="Este reactivo se requiere para realizar secuenciación, se utiliza para realizar la electroforesis de los fragmentos generados. Se contempla estas unidades teniendo en cuenta los estados de congelación y descongelación del reactivo. Uno por cada tres meses"/>
    <s v="APPLIED BIOSYSTEM"/>
    <n v="4393708"/>
    <s v="384 Muestras"/>
    <n v="3"/>
    <n v="3"/>
    <m/>
    <m/>
    <m/>
    <m/>
    <m/>
  </r>
  <r>
    <x v="2"/>
    <s v="Secuenciación"/>
    <x v="4"/>
    <x v="106"/>
    <s v="Este reactivo se requiere para realizar secuenciación, se utiliza para realizar la electroforesis de los fragmentos generados. Se requiere 1 unidad."/>
    <s v="APPLIED BIOSYSTEM"/>
    <n v="4393708"/>
    <s v="384 Muestras"/>
    <n v="1"/>
    <n v="1"/>
    <m/>
    <m/>
    <m/>
    <m/>
    <m/>
  </r>
  <r>
    <x v="2"/>
    <s v="Secuenciación"/>
    <x v="2"/>
    <x v="106"/>
    <s v="Este reactivo se requiere para realizar secuenciación, se utiliza para realizar la electroforesis de los fragmentos generados. Se contempla estas unidades teniendo en cuenta los estados de congelación y descongelación del reactivo."/>
    <s v="APPLIED BIOSYSTEM"/>
    <n v="4393708"/>
    <s v="384 Muestras"/>
    <n v="0"/>
    <n v="0"/>
    <m/>
    <m/>
    <m/>
    <m/>
    <m/>
  </r>
  <r>
    <x v="0"/>
    <s v="Secuenciación"/>
    <x v="0"/>
    <x v="106"/>
    <s v=" Este reactivo se requiere para realizar secuenciación, se utiliza para realizar la electroforesis de los fragmentos generados. Se contempla estas unidades teniendo en cuenta los estados de congelación y descongelación del reactivo."/>
    <s v="APPLIED BIOSYSTEM"/>
    <n v="4393708"/>
    <s v="384 Muestras"/>
    <n v="1"/>
    <n v="1"/>
    <m/>
    <m/>
    <m/>
    <m/>
    <m/>
  </r>
  <r>
    <x v="0"/>
    <s v="Secuenciación"/>
    <x v="6"/>
    <x v="106"/>
    <s v="Este reactivo se requiere para realizar secuenciación, se utiliza para realizar la electroforesis de los fragmentos generados. Se requiere 1 unidad."/>
    <s v="APPLIED BIOSYSTEM"/>
    <n v="4393708"/>
    <s v="384 Muestras"/>
    <n v="0"/>
    <n v="0"/>
    <m/>
    <m/>
    <m/>
    <m/>
    <m/>
  </r>
  <r>
    <x v="0"/>
    <s v="Secuenciación"/>
    <x v="7"/>
    <x v="106"/>
    <s v=" Este reactivo se requiere para realizar secuenciación, se utiliza para realizar la electroforesis de los fragmentos generados. Se requiere 1 unidad."/>
    <s v="APPLIED BIOSYSTEM"/>
    <n v="4393708"/>
    <s v="384 Muestras"/>
    <n v="0"/>
    <n v="0"/>
    <m/>
    <m/>
    <m/>
    <m/>
    <m/>
  </r>
  <r>
    <x v="2"/>
    <s v="SEROLOGIA"/>
    <x v="0"/>
    <x v="107"/>
    <s v="Se requiere puntas por muestra y por controles. Caja por 960 puntas, 10 racks x 96, se contempla el 5% más de gasto"/>
    <s v="FINNTIP"/>
    <s v="VARIAS"/>
    <s v="Caja x 10 racks x 96 puntas "/>
    <n v="10.9375"/>
    <n v="11"/>
    <m/>
    <m/>
    <m/>
    <m/>
    <m/>
  </r>
  <r>
    <x v="2"/>
    <s v="SEROLOGIA"/>
    <x v="0"/>
    <x v="107"/>
    <s v="Se requiere puntas por muestra y por controles. Caja por 960 puntas, 10 racks x 96, se contempla el 5% más de gasto"/>
    <s v="FINNTIP"/>
    <m/>
    <s v="caja x 960"/>
    <n v="20.114062499999999"/>
    <n v="21"/>
    <s v=" "/>
    <s v=" "/>
    <s v=" "/>
    <s v=" "/>
    <s v=" "/>
  </r>
  <r>
    <x v="3"/>
    <s v="Procesamiento molecular"/>
    <x v="3"/>
    <x v="108"/>
    <s v="Se utiliza aproximadamente 1 punta para el procesamiento de cada muestra de IBV-ILTV (Área de amplificación y mezcla maestra). Se estiman 1000 muestras para cada enfermedad, total 2000. Se suman las muestras para aislamiento (140), el cálculo abarca las puntas para hacer tipificación por PCR CONVENCIONAL. Hay un aumento del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3810"/>
    <s v="Caja x 10 racks x 96 puntas "/>
    <n v="2.3406249999999997"/>
    <n v="3"/>
    <m/>
    <m/>
    <m/>
    <m/>
    <m/>
  </r>
  <r>
    <x v="2"/>
    <s v="Procesamiento molecular"/>
    <x v="0"/>
    <x v="108"/>
    <s v="Se utilizan 2 puntas para el procesamiento de cada muestra. UNA PUNTA PARA PROCESO EXTRACCIÓN, y UNA PUNTA PROCESO AMPLIFICACIÓN.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PUNTAS PARA PROCESO DE EXTRACCIÓN Y AMPLIFICACIÓN"/>
    <s v="TIP ONE-USA SCIENTIFIC"/>
    <s v="1120-3810"/>
    <s v="Caja x 10 racks x 96 puntas "/>
    <n v="4.7512500000000006"/>
    <n v="5"/>
    <m/>
    <m/>
    <m/>
    <m/>
    <m/>
  </r>
  <r>
    <x v="2"/>
    <s v="Procesamiento molecular"/>
    <x v="4"/>
    <x v="108"/>
    <s v="Se utilizan 2 puntas para el procesamiento de cada muestra. PUNTA PARA PROCESO DE EXTRACCIÓN, y PUNTA PARA PROCESO DE AMPLIFICACIÓN.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3810"/>
    <s v="Caja x 10 racks x 96 puntas "/>
    <n v="0"/>
    <n v="0"/>
    <m/>
    <m/>
    <m/>
    <m/>
    <m/>
  </r>
  <r>
    <x v="2"/>
    <s v="Procesamiento molecular"/>
    <x v="5"/>
    <x v="108"/>
    <s v="Se utilizan 2 puntas para el procesamiento de cada muestra. UNA PUNTA PARA EXTRACCIÓN Y UNA PUNTA PARA AMPLIFICACIÓN.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3810"/>
    <s v="Caja x 10 racks x 96 puntas "/>
    <n v="0"/>
    <n v="0"/>
    <m/>
    <m/>
    <m/>
    <m/>
    <m/>
  </r>
  <r>
    <x v="2"/>
    <s v="Procesamiento molecular"/>
    <x v="6"/>
    <x v="108"/>
    <s v="Se utilizan 2 puntas para el procesamiento de cada muestra. UNA MUESTRA PARA EXTRACCIÓN y UNA MUESTRA PARA AMPLIFICACIÓN.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3810"/>
    <s v="Caja x 10 racks x 96 puntas "/>
    <n v="0"/>
    <n v="0"/>
    <m/>
    <m/>
    <m/>
    <m/>
    <m/>
  </r>
  <r>
    <x v="2"/>
    <s v="Procesamiento molecular"/>
    <x v="2"/>
    <x v="108"/>
    <s v="Se utilizan 2 puntas para el procesamiento de cada muestra. UNA PUNTA PARA EXTRACCIÓN, y UNA PUNTA PARA AMPLIFICACIÓN.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3810"/>
    <s v="Caja x 10 racks x 96 puntas "/>
    <n v="13.4028125"/>
    <n v="14"/>
    <m/>
    <m/>
    <m/>
    <m/>
    <m/>
  </r>
  <r>
    <x v="2"/>
    <s v="Identificación ESPECIE AVE"/>
    <x v="2"/>
    <x v="108"/>
    <s v="Se utiliza aproximadamente 1 punta para el procesamiento de cada muestra para identificación de la especie de ave silvestre (2 puntas en Área de amplificación (PCR ANIDADA), 1 punta mezcla maestra, 1 punta para secuención). Se estiman 186 (2%) muestras positivas a inluenza en aves silvestres para el año 2024. Se contempla conteo adicional por reproceso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3810"/>
    <s v="Caja x 10 racks x 96 puntas "/>
    <n v="0.81374999999999997"/>
    <n v="1"/>
    <m/>
    <m/>
    <m/>
    <m/>
    <m/>
  </r>
  <r>
    <x v="0"/>
    <s v="Procesamiento molecular"/>
    <x v="0"/>
    <x v="108"/>
    <s v="Se utilizan 2 puntas para el procesamiento de cada muestra. UNA PUNTA PARA EXTRACCIÓN, y UNA PUNTA PARA AMPLIFICACIÓN.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3810"/>
    <s v="Caja x 10 racks x 96 puntas "/>
    <n v="6.9824999999999999"/>
    <n v="7"/>
    <m/>
    <m/>
    <m/>
    <m/>
    <m/>
  </r>
  <r>
    <x v="0"/>
    <s v="Procesamiento molecular"/>
    <x v="6"/>
    <x v="108"/>
    <s v="Se utilizan 2 puntas para el procesamiento de cada muestra. UNA PUNTA PARA EXTRACCIÓN, y UNA PUNTA PARA AMPLIFICACIÓN.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3810"/>
    <s v="Caja x 10 racks x 96 puntas "/>
    <n v="0"/>
    <n v="0"/>
    <m/>
    <m/>
    <m/>
    <m/>
    <m/>
  </r>
  <r>
    <x v="0"/>
    <s v="Procesamiento molecular"/>
    <x v="7"/>
    <x v="108"/>
    <s v="Se utilizan aproximadamente 2 puntas para el procesamiento de cada muestra. UNA PUNTA PROCESO EXTRACCIÓN, y UNA PUNTA PROCESO AMPLIFICACIÓN. Se divide el resultado entre Newcastle e Influenza , siempre y cuando, a la muestra le soliciten ambos análisis.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3810"/>
    <s v="Caja x 10 racks x 96 puntas "/>
    <n v="0"/>
    <n v="0"/>
    <m/>
    <m/>
    <m/>
    <m/>
    <m/>
  </r>
  <r>
    <x v="1"/>
    <s v="Identificación  "/>
    <x v="1"/>
    <x v="108"/>
    <s v="Se requieren 15 aproximadamanete por muestra sospechosa"/>
    <s v="VARIAS"/>
    <s v="VARIAS"/>
    <s v="CAJA x 10 RACKS x 96 PUNTAS"/>
    <n v="2.0625"/>
    <n v="3"/>
    <m/>
    <m/>
    <m/>
    <m/>
    <m/>
  </r>
  <r>
    <x v="3"/>
    <s v="Procesamiento molecular"/>
    <x v="3"/>
    <x v="109"/>
    <s v="Se utilizan aproximadamente 4 puntas en el área de mezclas maestras por cada PCR, dos convencionales, dos tiempo real. Se multiplica por 70 muestras (7% de 1000) estimadas IBV e ILT, total 140 muestras. Se suman las 1000 muestras esperadas de ILTV.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40"/>
    <s v="Caja x 10 racks x 96 puntas "/>
    <n v="4.9874999999999998"/>
    <n v="5"/>
    <m/>
    <m/>
    <m/>
    <m/>
    <m/>
  </r>
  <r>
    <x v="2"/>
    <s v="Procesamiento molecular"/>
    <x v="0"/>
    <x v="109"/>
    <s v="Se utilizan aproximadamente 8 puntas para el procesamiento de cada muestra.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40"/>
    <s v="Caja x 10 racks x 96 puntas "/>
    <n v="19.005000000000003"/>
    <n v="20"/>
    <m/>
    <m/>
    <m/>
    <m/>
    <m/>
  </r>
  <r>
    <x v="2"/>
    <s v="Procesamiento molecular"/>
    <x v="4"/>
    <x v="109"/>
    <s v="Se utilizan aproximadamente 8 puntas para el procesamiento de cada muestra.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40"/>
    <s v="Caja x 10 racks x 96 puntas "/>
    <n v="0"/>
    <n v="0"/>
    <m/>
    <m/>
    <m/>
    <m/>
    <m/>
  </r>
  <r>
    <x v="2"/>
    <s v="Procesamiento molecular"/>
    <x v="5"/>
    <x v="109"/>
    <s v="Se utilizan aproximadamente 8 puntas para el procesamiento de cada muestra.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40"/>
    <s v="Caja x 10 racks x 96 puntas "/>
    <n v="0"/>
    <n v="0"/>
    <m/>
    <m/>
    <m/>
    <m/>
    <m/>
  </r>
  <r>
    <x v="2"/>
    <s v="Procesamiento molecular"/>
    <x v="6"/>
    <x v="109"/>
    <s v="Se utilizan aproximadamente 8 puntas para el procesamiento de cada muestra.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40"/>
    <s v="Caja x 10 racks x 96 puntas "/>
    <n v="0"/>
    <n v="0"/>
    <m/>
    <m/>
    <m/>
    <m/>
    <m/>
  </r>
  <r>
    <x v="2"/>
    <s v="Procesamiento molecular"/>
    <x v="2"/>
    <x v="109"/>
    <s v="Se utilizan aproximadamente 8 puntas para el procesamiento de cada muestra.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40"/>
    <s v="Caja x 10 racks x 96 puntas "/>
    <n v="53.611249999999998"/>
    <n v="54"/>
    <m/>
    <m/>
    <m/>
    <m/>
    <m/>
  </r>
  <r>
    <x v="2"/>
    <s v="Identificación ESPECIE AVE"/>
    <x v="2"/>
    <x v="109"/>
    <s v="Se utiliza aproximadamente 1 punta para el procesamiento de cada muestra para identificación de la especie de ave silvestre (1 en Área de amplificación (PCR ANIDADA) y mezcla maestra). Se estiman 186 (2%) muestras positivas a inluenza en aves silvestres para el año 2024. Se contempla conteo adicional por reproceso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40"/>
    <s v="Caja x 10 racks x 96 puntas "/>
    <n v="0.40687499999999999"/>
    <n v="1"/>
    <m/>
    <m/>
    <m/>
    <m/>
    <m/>
  </r>
  <r>
    <x v="0"/>
    <s v="Procesamiento molecular"/>
    <x v="0"/>
    <x v="109"/>
    <s v="Se utilizan aproximadamente 8 puntas para el procesamiento de cada muestra.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40"/>
    <s v="Caja x 10 racks x 96 puntas "/>
    <n v="27.93"/>
    <n v="28"/>
    <m/>
    <m/>
    <m/>
    <m/>
    <m/>
  </r>
  <r>
    <x v="0"/>
    <s v="Procesamiento molecular"/>
    <x v="6"/>
    <x v="109"/>
    <s v="Se utilizan aproximadamente 8 puntas para el procesamiento de cada muestra.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40"/>
    <s v="Caja x 10 racks x 96 puntas "/>
    <n v="0"/>
    <n v="0"/>
    <m/>
    <m/>
    <m/>
    <m/>
    <m/>
  </r>
  <r>
    <x v="0"/>
    <s v="Procesamiento molecular"/>
    <x v="7"/>
    <x v="109"/>
    <s v="Se utilizan aproximadamente 8 puntas para el procesamiento de cada muestra.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40"/>
    <s v="Caja x 10 racks x 96 puntas "/>
    <n v="0"/>
    <n v="0"/>
    <m/>
    <m/>
    <m/>
    <m/>
    <m/>
  </r>
  <r>
    <x v="3"/>
    <s v="Procesamiento molecular"/>
    <x v="3"/>
    <x v="110"/>
    <s v="Se estimó un promedio de 6 puntas para la extracción de cada muestra de IBV con KIT RNEASY, y para LARINGO se requieren 3 puntas por muestra, extracción KIT DNEASY. Se multiplica por 70 muestras (7% de 1000) estimadas IBV. Se realiza el mismo cálculo para laringo, pero se suman las 1000  muestras esperdas ILTV.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2-1830"/>
    <s v="Caja x 10 racks x 96 puntas "/>
    <n v="3.9703124999999999"/>
    <n v="4"/>
    <m/>
    <m/>
    <m/>
    <m/>
    <m/>
  </r>
  <r>
    <x v="2"/>
    <s v="Procesamiento molecular"/>
    <x v="0"/>
    <x v="110"/>
    <s v="Se estimó un promedio de 4 puntas para el procesamiento de cada muestra.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2-1830"/>
    <s v="Caja x 10 racks x 96 puntas "/>
    <n v="9.5025000000000013"/>
    <n v="10"/>
    <m/>
    <m/>
    <m/>
    <m/>
    <m/>
  </r>
  <r>
    <x v="2"/>
    <s v="Procesamiento molecular"/>
    <x v="4"/>
    <x v="110"/>
    <s v="Se estimó un promedio de 4 puntas para el procesamiento de cada muestra.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2-1830"/>
    <s v="Caja x 10 racks x 96 puntas "/>
    <n v="0"/>
    <n v="0"/>
    <m/>
    <m/>
    <m/>
    <m/>
    <m/>
  </r>
  <r>
    <x v="2"/>
    <s v="Procesamiento molecular"/>
    <x v="5"/>
    <x v="110"/>
    <s v="Se estimó un promedio de 4 puntas para el procesamiento de cada muestra.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2-1830"/>
    <s v="Caja x 10 racks x 96 puntas "/>
    <n v="0"/>
    <n v="0"/>
    <m/>
    <m/>
    <m/>
    <m/>
    <m/>
  </r>
  <r>
    <x v="2"/>
    <s v="Procesamiento molecular"/>
    <x v="6"/>
    <x v="110"/>
    <s v="Se estimó un promedio de 4 puntas para el procesamiento de cada muestra.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2-1830"/>
    <s v="Caja x 10 racks x 96 puntas "/>
    <n v="0"/>
    <n v="0"/>
    <m/>
    <m/>
    <m/>
    <m/>
    <m/>
  </r>
  <r>
    <x v="2"/>
    <s v="Procesamiento molecular"/>
    <x v="2"/>
    <x v="110"/>
    <s v="Se estimó un promedio de 4 puntas para el procesamiento de cada muestra.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2-1830"/>
    <s v="Caja x 10 racks x 96 puntas "/>
    <n v="26.805624999999999"/>
    <n v="27"/>
    <m/>
    <m/>
    <m/>
    <m/>
    <m/>
  </r>
  <r>
    <x v="2"/>
    <s v="Identificación ESPECIE AVE"/>
    <x v="2"/>
    <x v="110"/>
    <s v="Se utiliza por muestra para identificación de la especie de ave silvestre (1 por cada muestra en área de SECUENCIACIÓN). Se estiman 186 (2%) muestras positivas a inluenza en aves silvestres para el año 2024. Se contempla conteo adicional por reproceso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2-1830"/>
    <s v="Caja x 10 racks x 96 puntas "/>
    <n v="0.20343749999999999"/>
    <n v="1"/>
    <m/>
    <m/>
    <m/>
    <m/>
    <m/>
  </r>
  <r>
    <x v="2"/>
    <s v="Procesamiento Área Aviares"/>
    <x v="0"/>
    <x v="110"/>
    <s v=" "/>
    <s v=" "/>
    <s v=" "/>
    <s v=" "/>
    <n v="0.18958333333333333"/>
    <n v="1"/>
    <s v=" "/>
    <s v=" "/>
    <s v=" "/>
    <s v=" "/>
    <s v="Marca?"/>
  </r>
  <r>
    <x v="0"/>
    <s v="Procesamiento molecular"/>
    <x v="0"/>
    <x v="110"/>
    <s v="Se estimó un promedio de 4 puntas para el procesamiento de cada muestra.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2-1830"/>
    <s v="Caja x 10 racks x 96 puntas "/>
    <n v="13.965"/>
    <n v="14"/>
    <m/>
    <m/>
    <m/>
    <m/>
    <m/>
  </r>
  <r>
    <x v="0"/>
    <s v="Procesamiento molecular"/>
    <x v="6"/>
    <x v="110"/>
    <s v="Se estimó un promedio de 4 puntas para el procesamiento de cada muestra. Se divide el resultado entre Newcastle e Influenza,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2-1830"/>
    <s v="Caja x 10 racks x 96 puntas "/>
    <n v="0"/>
    <n v="0"/>
    <m/>
    <m/>
    <m/>
    <m/>
    <m/>
  </r>
  <r>
    <x v="0"/>
    <s v="Procesamiento molecular"/>
    <x v="7"/>
    <x v="110"/>
    <s v="Se estimó un promedio de 4 puntas para el procesamiento de cada muestra.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2-1830"/>
    <s v="Caja x 10 racks x 96 puntas "/>
    <n v="0"/>
    <n v="0"/>
    <m/>
    <m/>
    <m/>
    <m/>
    <m/>
  </r>
  <r>
    <x v="1"/>
    <s v="Identificación  "/>
    <x v="1"/>
    <x v="110"/>
    <s v="Se requieren 15 aproximadamanete por muestra sospechosa"/>
    <s v="VARIAS"/>
    <s v="VARIAS"/>
    <s v="CAJA x 10 RACKS x 96 PUNTAS"/>
    <n v="2.0625"/>
    <n v="3"/>
    <m/>
    <m/>
    <m/>
    <m/>
    <m/>
  </r>
  <r>
    <x v="1"/>
    <s v="Serotipificación"/>
    <x v="1"/>
    <x v="110"/>
    <s v="4 POR MUESTRA PREVALENCIA ESPERADA"/>
    <s v="VARIAS"/>
    <s v="VARIAS"/>
    <s v="CAJA x 10 RACKS x 96 PUNTAS"/>
    <n v="0.27500000000000002"/>
    <n v="1"/>
    <m/>
    <m/>
    <m/>
    <m/>
    <m/>
  </r>
  <r>
    <x v="1"/>
    <s v="Serotipificación"/>
    <x v="9"/>
    <x v="110"/>
    <s v="4 POR MUESTRA POSITIVA A SALMONELLA SPP (SE ESTIMA 500)"/>
    <s v="VARIAS"/>
    <s v="VARIAS"/>
    <s v="CAJA x 10 RACKS x 96 PUNTAS"/>
    <n v="0"/>
    <n v="0"/>
    <m/>
    <m/>
    <m/>
    <m/>
    <m/>
  </r>
  <r>
    <x v="3"/>
    <s v="Procesamiento molecular"/>
    <x v="3"/>
    <x v="111"/>
    <s v="Se utilizan aproximadamente 1 punta para LTI en el proceso de extracción, se contemplan 1070 muestras.  El restante de la caja de puntas se emplearía en el área de mezclas maestra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10"/>
    <s v="Caja x 10 racks x 96 puntas "/>
    <n v="1.1703124999999999"/>
    <n v="2"/>
    <m/>
    <m/>
    <m/>
    <m/>
    <m/>
  </r>
  <r>
    <x v="2"/>
    <s v="Procesamiento molecular"/>
    <x v="0"/>
    <x v="111"/>
    <s v="Se utiliza 1 punta para el procesamiento de cada muestra (EXTRACCIÓN).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10"/>
    <s v="Caja x 10 racks x 96 puntas "/>
    <n v="2.3756250000000003"/>
    <n v="3"/>
    <m/>
    <m/>
    <m/>
    <m/>
    <m/>
  </r>
  <r>
    <x v="2"/>
    <s v="Procesamiento molecular"/>
    <x v="4"/>
    <x v="111"/>
    <s v="Se utiliza 1 punta para el procesamiento de cada muestra (EXTRACCIÓN).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PUNTAS PARA PROCESO DE EXTRACCIÓN"/>
    <s v="TIP ONE-USA SCIENTIFIC"/>
    <s v="1120-1810"/>
    <s v="Caja x 10 racks x 96 puntas "/>
    <n v="0"/>
    <n v="0"/>
    <m/>
    <m/>
    <m/>
    <m/>
    <m/>
  </r>
  <r>
    <x v="2"/>
    <s v="Procesamiento molecular"/>
    <x v="5"/>
    <x v="111"/>
    <s v="Se utiliza 1 punta para el procesamiento de cada muestra (EXTRACCIÓN).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10"/>
    <s v="Caja x 10 racks x 96 puntas "/>
    <n v="0"/>
    <n v="0"/>
    <m/>
    <m/>
    <m/>
    <m/>
    <m/>
  </r>
  <r>
    <x v="2"/>
    <s v="Procesamiento molecular"/>
    <x v="6"/>
    <x v="111"/>
    <s v="Se utiliza 1 punta para el procesamiento de cada muestra (EXTRACCIÓN).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10"/>
    <s v="Caja x 10 racks x 96 puntas "/>
    <n v="0"/>
    <n v="0"/>
    <m/>
    <m/>
    <m/>
    <m/>
    <m/>
  </r>
  <r>
    <x v="2"/>
    <s v="Procesamiento molecular"/>
    <x v="2"/>
    <x v="111"/>
    <s v="Se utiliza 1 punta para el procesamiento de cada muestra (EXTRACCIÓN).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10"/>
    <s v="Caja x 10 racks x 96 puntas "/>
    <n v="6.3822916666666663"/>
    <n v="7"/>
    <m/>
    <m/>
    <m/>
    <m/>
    <m/>
  </r>
  <r>
    <x v="2"/>
    <s v="Identificación ESPECIE AVE"/>
    <x v="2"/>
    <x v="111"/>
    <s v="Se utiliza aproximadamente 1 punta para el procesamiento de cada muestra para identificación de la especie de ave silvestre (1 en Área de amplificación-mezcla maestra (PCR ANIDADA), 1 punta Área de ELECTROFORESIS, 1 punta ÁREA DE SECUENCIACIÓN). Se estiman 186 (2%) muestras positivas a inluenza en aves silvestres para el año 2024. Se contempla conteo adicional por reproceso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10"/>
    <s v="Caja x 10 racks x 96 puntas "/>
    <n v="0.61031250000000004"/>
    <n v="1"/>
    <m/>
    <m/>
    <m/>
    <m/>
    <m/>
  </r>
  <r>
    <x v="0"/>
    <s v="Procesamiento molecular"/>
    <x v="0"/>
    <x v="111"/>
    <s v="Se utiliza 1 punta para el procesamiento de cada muestra (EXTRACCIÓN).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10"/>
    <s v="Caja x 10 racks x 96 puntas "/>
    <n v="3.49125"/>
    <n v="4"/>
    <m/>
    <m/>
    <m/>
    <m/>
    <m/>
  </r>
  <r>
    <x v="0"/>
    <s v="Procesamiento molecular"/>
    <x v="6"/>
    <x v="111"/>
    <s v="Se utiliza 1 punta para el procesamiento de cada muestra (EXTRACCIÓN).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10"/>
    <s v="Caja x 10 racks x 96 puntas "/>
    <n v="0"/>
    <n v="0"/>
    <m/>
    <m/>
    <m/>
    <m/>
    <m/>
  </r>
  <r>
    <x v="0"/>
    <s v="Procesamiento molecular"/>
    <x v="7"/>
    <x v="111"/>
    <s v="Se utiliza aproximadamente 1 punta para el procesamiento de cada muestra (EXTRACCIÓN).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1810"/>
    <s v="Caja x 10 racks x 96 puntas "/>
    <n v="0"/>
    <n v="0"/>
    <m/>
    <m/>
    <m/>
    <m/>
    <m/>
  </r>
  <r>
    <x v="1"/>
    <s v="Identificación  "/>
    <x v="1"/>
    <x v="111"/>
    <s v="Se requieren 15 aproximadamanete por muestra sospechosa"/>
    <s v="VARIAS"/>
    <s v="VARIAS"/>
    <s v="CAJA x 10 RACKS x 96 PUNTAS"/>
    <n v="2.0625"/>
    <n v="3"/>
    <m/>
    <m/>
    <m/>
    <m/>
    <m/>
  </r>
  <r>
    <x v="1"/>
    <s v="Serotipificación"/>
    <x v="1"/>
    <x v="111"/>
    <s v="6 POR MUESTRA PREVALENCIA ESPERADA, PARA  3 CHECK AND TARCE + 3 PUNTAS PARA EL SUERO POLIVALENTE"/>
    <s v="VARIAS"/>
    <s v="VARIAS"/>
    <s v="CAJA x 10 RACKS x 96 PUNTAS"/>
    <n v="0.41249999999999998"/>
    <n v="1"/>
    <m/>
    <m/>
    <m/>
    <m/>
    <m/>
  </r>
  <r>
    <x v="1"/>
    <s v="Serotipificación"/>
    <x v="9"/>
    <x v="111"/>
    <s v="6 POR MUESTRA  POSITIVA A SALMONELLA SPP (SE ESTIMA 500), PARA  3 CHECK AND TARCE + 3 PUNTAS PARA EL SUERO POLIVALENTE"/>
    <s v="VARIAS"/>
    <s v="VARIAS"/>
    <s v="CAJA x 10 RACKS x 96 PUNTAS"/>
    <n v="0"/>
    <n v="0"/>
    <m/>
    <m/>
    <m/>
    <m/>
    <m/>
  </r>
  <r>
    <x v="3"/>
    <s v="Procesamiento molecular"/>
    <x v="3"/>
    <x v="112"/>
    <s v="Se utilizan aproximadamente 2 puntas para el procesamiento de cada muestra para IBV proceso de mezclas maestras y extracción (RNeasy). Para laringo se requieren 4 puntas, 3 extracción DNeasy, 1 mezclas maestras. Se multiplica por 70 muestras (7% de 1000) estimadas IBV e ILT, total 140 muestras. SE ADICIONAN 1000 muestras para ILTV.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8810"/>
    <s v="Caja x 10 racks x 96 puntas "/>
    <n v="7.4812500000000002"/>
    <n v="8"/>
    <m/>
    <m/>
    <m/>
    <m/>
    <m/>
  </r>
  <r>
    <x v="2"/>
    <s v="Procesamiento molecular"/>
    <x v="0"/>
    <x v="112"/>
    <s v="Se utilizan aproximadamente 8 puntas para el procesamiento de cada muestra. Se divide el resultado entre Newcastle e Influenza , siempre y cuando, a la muestra le soliciten ambos análisis.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8810"/>
    <s v="Caja x 10 racks x 96 puntas "/>
    <n v="19.005000000000003"/>
    <n v="20"/>
    <m/>
    <m/>
    <m/>
    <m/>
    <m/>
  </r>
  <r>
    <x v="2"/>
    <s v="Procesamiento molecular"/>
    <x v="4"/>
    <x v="112"/>
    <s v="Se utilizan aproximadamente 8 puntas para el procesamiento de cada muestra.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8810"/>
    <s v="Caja x 10 racks x 96 puntas "/>
    <n v="0"/>
    <n v="0"/>
    <m/>
    <m/>
    <m/>
    <m/>
    <m/>
  </r>
  <r>
    <x v="2"/>
    <s v="Procesamiento molecular"/>
    <x v="5"/>
    <x v="112"/>
    <s v="Se utilizan aproximadamente 8 puntas para el procesamiento de cada muestra.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8810"/>
    <s v="Caja x 10 racks x 96 puntas "/>
    <n v="0"/>
    <n v="0"/>
    <m/>
    <m/>
    <m/>
    <m/>
    <m/>
  </r>
  <r>
    <x v="2"/>
    <s v="Procesamiento molecular"/>
    <x v="6"/>
    <x v="112"/>
    <s v="Se utilizan aproximadamente 8 puntas para el procesamiento de cada muestra.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8810"/>
    <s v="Caja x 10 racks x 96 puntas "/>
    <n v="0"/>
    <n v="0"/>
    <m/>
    <m/>
    <m/>
    <m/>
    <m/>
  </r>
  <r>
    <x v="2"/>
    <s v="Procesamiento molecular"/>
    <x v="2"/>
    <x v="112"/>
    <s v="Se utilizan aproximadamente 8 puntas para el procesamiento de cada muestra.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8810"/>
    <s v="Caja x 10 racks x 96 puntas "/>
    <n v="53.611249999999998"/>
    <n v="54"/>
    <m/>
    <m/>
    <m/>
    <m/>
    <m/>
  </r>
  <r>
    <x v="2"/>
    <s v="Identificación ESPECIE AVE"/>
    <x v="2"/>
    <x v="112"/>
    <s v="Se utiliza aproximadamente 1 punta para el procesamiento de cada muestra para identificación de la especie de ave silvestre (1 en Área de amplificación (PCR ANIDADA) y mezcla maestra). Se estiman 186 (2%) muestras positivas a inluenza en aves silvestres para el año 2024. Se contempla conteo adicional por reproceso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8810"/>
    <s v="Caja x 10 racks x 96 puntas "/>
    <n v="0.40687499999999999"/>
    <n v="1"/>
    <m/>
    <m/>
    <m/>
    <m/>
    <m/>
  </r>
  <r>
    <x v="2"/>
    <s v="Procesamiento Área Aviares"/>
    <x v="0"/>
    <x v="112"/>
    <s v="Se utiliza 1 punta para el procesamiento de cada muestra que se va a entregar al área molecular. Tener en cuenta que en el modelo de vigilancia #1 Nacional, las muestras de NC-AIV son compartidas, por tanto es un mismo proceso. Se toma el mayor número de muestras (3458 AIV 2025) para realizar el cálculo. Se emplea adicionalmente otra punta si la muestra VEA requiere aislamiento: NC o AIV (3458*0,02%).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8810"/>
    <s v="Caja x 10 racks x 96 puntas "/>
    <n v="2.4208750000000001"/>
    <n v="3"/>
    <s v=" "/>
    <s v=" "/>
    <s v=" "/>
    <s v=" "/>
    <s v=" "/>
  </r>
  <r>
    <x v="2"/>
    <s v="Procesamiento Área Aviares"/>
    <x v="4"/>
    <x v="112"/>
    <s v="Se utiliza 1 punta para el procesamiento de cada muestra que se va a entregar al área molecular. Se emplea otra punta en el área de aislamiento, si la muestra VEA requiere aislamiento: AIV (359*0,02%= 7,18).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8810"/>
    <s v="Caja x 10 racks x 96 puntas "/>
    <n v="0.05"/>
    <n v="1"/>
    <s v=" "/>
    <s v=" "/>
    <s v=" "/>
    <s v=" "/>
    <s v=" "/>
  </r>
  <r>
    <x v="2"/>
    <s v="Procesamiento Área Aviares"/>
    <x v="2"/>
    <x v="112"/>
    <s v="Se utiliza 1 punta para el procesamiento de cada muestra que se va a entregar al área molecular. Se emplea otra punta en el área de aislamiento, si la muestra SILVESTRE requiere aislamiento: AIV (9300*0,02%= 186).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8810"/>
    <s v="Caja x 10 racks x 96 puntas "/>
    <n v="6.8290520833333339"/>
    <n v="7"/>
    <s v=" "/>
    <s v=" "/>
    <s v=" "/>
    <s v=" "/>
    <s v=" "/>
  </r>
  <r>
    <x v="2"/>
    <s v="Procesamiento Área Aviares"/>
    <x v="0"/>
    <x v="112"/>
    <s v=" "/>
    <s v=" "/>
    <s v=" "/>
    <s v=" "/>
    <n v="0.56874999999999998"/>
    <n v="1"/>
    <s v=" "/>
    <s v=" "/>
    <s v=" "/>
    <s v=" "/>
    <m/>
  </r>
  <r>
    <x v="0"/>
    <s v="Procesamiento molecular"/>
    <x v="0"/>
    <x v="112"/>
    <s v="Se utilizan aproximadamente 8 puntas para el procesamiento de cada muestra.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8810"/>
    <s v="Caja x 10 racks x 96 puntas "/>
    <n v="27.93"/>
    <n v="28"/>
    <m/>
    <m/>
    <m/>
    <m/>
    <m/>
  </r>
  <r>
    <x v="0"/>
    <s v="Procesamiento molecular"/>
    <x v="6"/>
    <x v="112"/>
    <s v="Se utilizan aproximadamente 8 puntas para el procesamiento de cada muestra. Se divide el resultado entre Newcastle e Influenza, siempre y cuando, a la muestra le soliciten ambos análisis. Se aumenta un 5% contemplando repeticiones o confirmaciones. 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s v="TIP ONE-USA SCIENTIFIC"/>
    <s v="1120-8810"/>
    <s v="Caja x 10 racks x 96 puntas "/>
    <n v="0"/>
    <n v="0"/>
    <m/>
    <m/>
    <m/>
    <m/>
    <m/>
  </r>
  <r>
    <x v="0"/>
    <s v="Procesamiento molecular"/>
    <x v="7"/>
    <x v="112"/>
    <s v="Se utilizan aproximadamente 8 puntas para el procesamiento de cada muestra. Se divide el resultado entre Newcastle e Influenza , siempre y cuando, a la muestra le soliciten ambos análisis. Se aumenta un 5% contemplando repeticiones o confirmaciones.La marca USA Scientific  es compatible con todas las micropipetas que se utilizan en el laboratorio. El uso de puntas totalmente compatibles asegurará la máxima exactitud y precisión de pipeteo, factor de importancia descrito en las metodologías de PCR. Puntas no compatibles no podrán ser utilizadas al generar un sesgo en los resultados obtenidos. "/>
    <s v="TIP ONE-USA SCIENTIFIC"/>
    <s v="1120-8810"/>
    <s v="Caja x 10 racks x 96 puntas "/>
    <n v="0"/>
    <n v="0"/>
    <m/>
    <m/>
    <m/>
    <m/>
    <m/>
  </r>
  <r>
    <x v="0"/>
    <s v="Procesamiento Área Aviares"/>
    <x v="0"/>
    <x v="112"/>
    <s v=" "/>
    <s v=" "/>
    <s v=" "/>
    <s v=" "/>
    <n v="1.1375"/>
    <n v="2"/>
    <s v=" "/>
    <s v=" "/>
    <s v=" "/>
    <s v=" "/>
    <m/>
  </r>
  <r>
    <x v="1"/>
    <s v="Identificación  "/>
    <x v="1"/>
    <x v="112"/>
    <s v="Se requieren 15 aproximadamanete por muestra sospechosa"/>
    <s v="VARIAS"/>
    <s v="VARIAS"/>
    <s v="CAJA x 10 RACKS x 96 PUNTAS"/>
    <n v="2.0625"/>
    <n v="3"/>
    <m/>
    <m/>
    <m/>
    <m/>
    <m/>
  </r>
  <r>
    <x v="1"/>
    <s v="Serotipificación"/>
    <x v="1"/>
    <x v="112"/>
    <s v="2 POR MUESTRA PREVALENCIA ESPERADA"/>
    <s v="VARIAS"/>
    <s v="VARIAS"/>
    <s v="CAJA x 10 RACKS x 96 PUNTAS"/>
    <n v="0.13750000000000001"/>
    <n v="1"/>
    <m/>
    <m/>
    <m/>
    <m/>
    <m/>
  </r>
  <r>
    <x v="1"/>
    <s v="Serotipificación"/>
    <x v="9"/>
    <x v="112"/>
    <s v="2 POR MUESTRA  POSITIVA A SALMONELLA SPP (SE ESTIMA 500)"/>
    <s v="VARIAS"/>
    <s v="VARIAS"/>
    <s v="CAJA x 10 RACKS x 96 PUNTAS"/>
    <n v="0"/>
    <n v="0"/>
    <m/>
    <m/>
    <m/>
    <m/>
    <m/>
  </r>
  <r>
    <x v="3"/>
    <s v="Secuenciación"/>
    <x v="3"/>
    <x v="113"/>
    <s v="Kit que se emplea para purificar el producto obtenido en la PCR y posterior secuanciación de IBV e ILT. Kit para 250 reacciones, 1 kit para el muestreo"/>
    <s v="QIAGEN"/>
    <n v="28104"/>
    <n v="250"/>
    <n v="1"/>
    <n v="1"/>
    <m/>
    <m/>
    <m/>
    <m/>
    <m/>
  </r>
  <r>
    <x v="3"/>
    <s v="Procesamiento molecular"/>
    <x v="3"/>
    <x v="114"/>
    <s v="Amplificación de ADN por tiempo real. Se emplea 1 kit para 185 muestras, el restante son controles positivos y negativos. Se estima para 1000 muestras de vig. Pasiva + muestras de aislamiento viral"/>
    <s v="QIAGEN"/>
    <s v="Cat. 204343"/>
    <n v="200"/>
    <n v="5.7837837837837842"/>
    <n v="6"/>
    <m/>
    <m/>
    <m/>
    <m/>
    <m/>
  </r>
  <r>
    <x v="3"/>
    <s v="Procesamiento molecular"/>
    <x v="3"/>
    <x v="115"/>
    <s v="Kit de amplificación de la PCR Tiempo Real. Se emplea para confirmaciones de PCR POSITIVAS A ILT por QuantiTect"/>
    <s v="QIAGEN"/>
    <n v="211033"/>
    <n v="200"/>
    <n v="1"/>
    <n v="1"/>
    <m/>
    <m/>
    <m/>
    <m/>
    <m/>
  </r>
  <r>
    <x v="1"/>
    <s v="Identificación  "/>
    <x v="1"/>
    <x v="116"/>
    <s v="1 por muestra de prevalencia esperada "/>
    <s v="REMEL"/>
    <s v="VARIAS"/>
    <s v="KIT X 20 PLACAS"/>
    <n v="3.3"/>
    <n v="4"/>
    <m/>
    <m/>
    <m/>
    <m/>
    <m/>
  </r>
  <r>
    <x v="1"/>
    <s v="Identificación  "/>
    <x v="1"/>
    <x v="117"/>
    <s v="tubo x 15 ml. que le rinde para 300 muestras de prevalencia esperada "/>
    <s v="REMEL"/>
    <s v="VARIAS"/>
    <s v="TUBO X 15 ML "/>
    <n v="0.22"/>
    <n v="1"/>
    <m/>
    <m/>
    <m/>
    <m/>
    <m/>
  </r>
  <r>
    <x v="3"/>
    <s v="Procesamiento molecular"/>
    <x v="3"/>
    <x v="118"/>
    <s v="Este reactivo se utiliza para decontaminar las áreas de Biología Molecular,al eliminar las nucleasas de las superficies. Se utiliza una unidad en cada una de las siguientes áreas:  Mezclas Maestras,  Extracción,  Electroforesis y Secuenciación. En el caso del diferencial se contempla para envíos a 4 laboratorios regionales y 1 para LNDV"/>
    <s v="MBP"/>
    <n v="7002"/>
    <s v="Unidad"/>
    <n v="0"/>
    <n v="0"/>
    <m/>
    <m/>
    <m/>
    <m/>
    <m/>
  </r>
  <r>
    <x v="2"/>
    <s v="Procesamiento molecular"/>
    <x v="4"/>
    <x v="118"/>
    <s v="Este reactivo se utiliza para decontaminar las áreas de Biología Molecular,al eliminar las nucleasas de las superficies. Se utiliza una unidad en cada una de las siguientes áreas:  Mezclas Maestras,  Extracción,  Electroforesis y Secuenciación"/>
    <s v="MBP"/>
    <n v="7002"/>
    <s v="Unidad"/>
    <n v="4"/>
    <n v="4"/>
    <m/>
    <m/>
    <m/>
    <m/>
    <m/>
  </r>
  <r>
    <x v="2"/>
    <s v="Procesamiento molecular"/>
    <x v="2"/>
    <x v="118"/>
    <s v="Este reactivo se utiliza para decontaminar las áreas de Biología Molecular,al eliminar las nucleasas de las superficies. Se utiliza una unidad en cada una de las siguientes áreas:  Mezclas Maestras,  Extracción,  Electroforesis y Secuenciación"/>
    <s v="MBP"/>
    <n v="7002"/>
    <s v="Unidad"/>
    <n v="4"/>
    <n v="4"/>
    <m/>
    <m/>
    <m/>
    <m/>
    <m/>
  </r>
  <r>
    <x v="0"/>
    <s v="Procesamiento molecular"/>
    <x v="0"/>
    <x v="118"/>
    <s v="Este reactivo se utiliza para decontaminar las áreas de Biología Molecular, al eliminar las nucleasas de las superficies. Se utiliza una unidad en cada una de las siguientes áreas:  Mezclas Maestras,  Extracción,  Electroforesis y Secuenciación"/>
    <s v="MBP"/>
    <n v="7002"/>
    <s v="Unidad"/>
    <n v="0"/>
    <n v="0"/>
    <m/>
    <m/>
    <m/>
    <m/>
    <m/>
  </r>
  <r>
    <x v="0"/>
    <s v="Procesamiento molecular"/>
    <x v="6"/>
    <x v="118"/>
    <s v="Este reactivo se utiliza para decontaminar las áreas de Biología Molecular,al eliminar las nucleasas de las superficies. Se utiliza una unidad en cada una de las siguientes áreas:  Mezclas Maestras,  Extracción,  Electroforesis y Secuenciación"/>
    <s v="MBP"/>
    <n v="7002"/>
    <s v="Unidad"/>
    <n v="0"/>
    <n v="0"/>
    <m/>
    <m/>
    <m/>
    <m/>
    <m/>
  </r>
  <r>
    <x v="0"/>
    <s v="Procesamiento molecular"/>
    <x v="7"/>
    <x v="118"/>
    <s v="Este reactivo se utiliza para decontaminar las áreas de Biología Molecular,al eliminar las nucleasas de las superficies. Se utiliza una unidad en cada una de las siguientes áreas:  Mezclas Maestras,  Extracción,  Electroforesis y Secuenciación"/>
    <s v="MBP"/>
    <n v="7002"/>
    <s v="Unidad"/>
    <n v="0"/>
    <n v="0"/>
    <m/>
    <m/>
    <m/>
    <m/>
    <m/>
  </r>
  <r>
    <x v="3"/>
    <s v="Procesamiento molecular"/>
    <x v="3"/>
    <x v="119"/>
    <s v="Este reactivo se utiliza para hacer transcripción reversa y obtener ADN complementario. Se solicita para poder realizar el proceso de  tipificación de muestras positivas de RT-PCR en tiempo real, al igual que para obtener el producto para secuenciar. Se contempla una unidad anual en el caso de PCR convencional para muestras de Bronquitis positivas"/>
    <s v="INVITROGEN"/>
    <s v="AM2684"/>
    <s v="Unidad"/>
    <n v="0"/>
    <n v="0"/>
    <m/>
    <m/>
    <m/>
    <m/>
    <m/>
  </r>
  <r>
    <x v="2"/>
    <s v="Procesamiento molecular"/>
    <x v="4"/>
    <x v="119"/>
    <s v="Este reactivo se utiliza para hacer transcripción reversa y obtener ADN complementario.Se solicita para poder realizar el proceso de  tipificación  de muestras positivas de RT-PCR en tiempo real, al igual que para obtener el producto para secuenciar. "/>
    <s v="INVITROGEN"/>
    <s v="AM2684"/>
    <s v="Unidad"/>
    <n v="1"/>
    <n v="1"/>
    <m/>
    <m/>
    <m/>
    <m/>
    <m/>
  </r>
  <r>
    <x v="0"/>
    <s v="Procesamiento molecular"/>
    <x v="0"/>
    <x v="119"/>
    <s v="Este reactivo se utiliza para hacer transcripción reversa y obtener ADN complementario.Se solicita para poder realizar el proceso de  tipificación  de muestras positivas de RT-PCR en tiempo real, al igual que para obtener el producto para secuenciar. "/>
    <s v="INVITROGEN"/>
    <s v="AM2684"/>
    <s v="Unidad"/>
    <n v="0"/>
    <n v="0"/>
    <m/>
    <m/>
    <m/>
    <m/>
    <m/>
  </r>
  <r>
    <x v="0"/>
    <s v="Procesamiento molecular"/>
    <x v="6"/>
    <x v="119"/>
    <s v="Este reactivo se utiliza para hacer transcripción reversa y obtener ADN complementario.Se solicita para poder realizar el proceso de  tipificación  de muestras positivas de RT-PCR en tiempo real, al igual que para obtener el producto para secuenciar. "/>
    <s v="INVITROGEN"/>
    <s v="AM2684"/>
    <s v="Unidad"/>
    <n v="0"/>
    <n v="0"/>
    <m/>
    <m/>
    <m/>
    <m/>
    <m/>
  </r>
  <r>
    <x v="0"/>
    <s v="Procesamiento molecular"/>
    <x v="7"/>
    <x v="119"/>
    <s v="Este reactivo se utiliza para hacer transcripción reversa y obtener ADN complementario.Se solicita para poder realizar el proceso de  tipificación  de muestras positivas de RT-PCR en tiempo real, al igual que para obtener el producto para secuenciar. "/>
    <s v="INVITROGEN"/>
    <s v="AM2684"/>
    <s v="Unidad"/>
    <n v="0"/>
    <n v="0"/>
    <m/>
    <m/>
    <m/>
    <m/>
    <m/>
  </r>
  <r>
    <x v="3"/>
    <s v="Procesamiento molecular"/>
    <x v="3"/>
    <x v="120"/>
    <s v="Se utiliza como kit de extracción de ácidos nucleicos a partir de muestras derivadas de aislamiento viral (líquidos alantorideos). Se contempla alrededor de un 7% de muestras esperadas por aislamiento positivo a IBV, alrededor de 70 muestras año 2024"/>
    <s v="QIAGEN"/>
    <n v="74106"/>
    <s v="Kit x 250"/>
    <n v="1"/>
    <n v="1"/>
    <m/>
    <m/>
    <m/>
    <m/>
    <m/>
  </r>
  <r>
    <x v="2"/>
    <s v="Procesamiento molecular"/>
    <x v="4"/>
    <x v="120"/>
    <s v="Se utiliza como kit de extracción de ácidos nucleicos a partir de muestras derivadas de aislamiento viral (líquidos alantorideos)."/>
    <s v="QIAGEN"/>
    <n v="74106"/>
    <s v="Kit x 250"/>
    <n v="1"/>
    <n v="1"/>
    <m/>
    <m/>
    <m/>
    <m/>
    <m/>
  </r>
  <r>
    <x v="2"/>
    <s v="Procesamiento molecular"/>
    <x v="2"/>
    <x v="120"/>
    <s v="Se utiliza como kit de extracción de ácidos nucleicos a partir de muestras derivadas de aislamiento viral (líquidos alantorideos)."/>
    <s v="QIAGEN"/>
    <n v="74106"/>
    <s v="Kit x 250"/>
    <n v="1"/>
    <n v="1"/>
    <m/>
    <m/>
    <m/>
    <m/>
    <m/>
  </r>
  <r>
    <x v="0"/>
    <s v="Procesamiento molecular"/>
    <x v="0"/>
    <x v="120"/>
    <s v="Se utiliza como kit de extracción de ácidos nucleicos a partir de muestras derivadas de aislamiento viral (líquidos alantorideos)."/>
    <s v="QIAGEN"/>
    <n v="74106"/>
    <s v="Kit x 250"/>
    <n v="1"/>
    <n v="1"/>
    <m/>
    <m/>
    <m/>
    <m/>
    <m/>
  </r>
  <r>
    <x v="0"/>
    <s v="Procesamiento molecular"/>
    <x v="7"/>
    <x v="120"/>
    <s v="Se utiliza como kit de extracción de ácidos nucleicos a partir de muestras derivadas de aislamiento viral (líquidos alantorideos)."/>
    <s v="QIAGEN"/>
    <n v="74106"/>
    <s v="Kit x 250"/>
    <n v="0"/>
    <n v="0"/>
    <m/>
    <m/>
    <m/>
    <m/>
    <m/>
  </r>
  <r>
    <x v="0"/>
    <s v="Procesamiento molecular"/>
    <x v="6"/>
    <x v="121"/>
    <s v="Se utiliza como kit de extracción de ácidos nucleicos a partir de muestras derivadas de aislamiento viral (líquidos alantorideos). PARA AÑO 2024 COTIZAR PRESENTACIÓN PEQUEÑA"/>
    <s v="QIAGEN"/>
    <n v="74104"/>
    <s v="Kit x 50"/>
    <n v="0"/>
    <n v="0"/>
    <m/>
    <m/>
    <m/>
    <m/>
    <m/>
  </r>
  <r>
    <x v="3"/>
    <s v="Procesamiento molecular"/>
    <x v="3"/>
    <x v="122"/>
    <s v=" Este elemento cumple con las especificaciones requeridas para la limpieza de superficies y equipos en el área de Biología Molecular. 5 rollos por áreas de biología molecular: 2 Mezclas, 2 Extracción, 1 electroforesis. Elemento de uso transversal. Se contempla compra por NC e AIV Modelo nacional de vigilancia."/>
    <s v="WYPALL"/>
    <n v="30163166"/>
    <s v="ROLLO"/>
    <n v="0"/>
    <n v="0"/>
    <m/>
    <m/>
    <m/>
    <m/>
    <m/>
  </r>
  <r>
    <x v="2"/>
    <s v="Procesamiento molecular"/>
    <x v="0"/>
    <x v="122"/>
    <s v=" Este elemento cumple con las especificaciones requeridas para la limpieza de superficies y equipos en el área de Biología Molecular. "/>
    <s v="WYPALL"/>
    <n v="30163166"/>
    <s v="ROLLO"/>
    <n v="8"/>
    <n v="8"/>
    <m/>
    <m/>
    <m/>
    <m/>
    <m/>
  </r>
  <r>
    <x v="2"/>
    <s v="Procesamiento molecular"/>
    <x v="4"/>
    <x v="122"/>
    <s v=" Este elemento cumple con las especificaciones requeridas para la limpieza de superficies y equipos en el área de Biología Molecular. "/>
    <s v="WYPALL"/>
    <n v="30163166"/>
    <s v="ROLLO"/>
    <n v="1"/>
    <n v="1"/>
    <m/>
    <m/>
    <m/>
    <m/>
    <m/>
  </r>
  <r>
    <x v="2"/>
    <s v="Procesamiento molecular"/>
    <x v="5"/>
    <x v="122"/>
    <s v=" Este elemento cumple con las especificaciones requeridas para la limpieza de superficies y equipos en el área de Biología Molecular. "/>
    <s v="WYPALL"/>
    <n v="30163166"/>
    <s v="ROLLO"/>
    <n v="0"/>
    <n v="0"/>
    <m/>
    <m/>
    <m/>
    <m/>
    <m/>
  </r>
  <r>
    <x v="2"/>
    <s v="Procesamiento molecular"/>
    <x v="6"/>
    <x v="122"/>
    <s v=" Este elemento cumple con las especificaciones requeridas para la limpieza de superficies y equipos en el área de Biología Molecular. "/>
    <s v="WYPALL"/>
    <n v="30163166"/>
    <s v="ROLLO"/>
    <n v="0"/>
    <n v="0"/>
    <m/>
    <m/>
    <m/>
    <m/>
    <m/>
  </r>
  <r>
    <x v="2"/>
    <s v="Procesamiento molecular"/>
    <x v="2"/>
    <x v="122"/>
    <s v=" Este elemento cumple con las especificaciones requeridas para la limpieza de superficies y equipos en el área de Biología Molecular. "/>
    <s v="WYPALL"/>
    <n v="30163166"/>
    <s v="ROLLO"/>
    <n v="9"/>
    <n v="9"/>
    <m/>
    <m/>
    <m/>
    <m/>
    <m/>
  </r>
  <r>
    <x v="2"/>
    <s v="SEROLOGIA"/>
    <x v="0"/>
    <x v="122"/>
    <s v=" Este elemento cumple con las especificaciones requeridas para la limpieza de superficies y equipos en el área de diagnóstico aviar. Gasto semestral"/>
    <s v="WYPALL"/>
    <s v="VARIAS"/>
    <s v="ROLLO"/>
    <n v="3"/>
    <n v="3"/>
    <m/>
    <m/>
    <m/>
    <m/>
    <m/>
  </r>
  <r>
    <x v="2"/>
    <s v="Procesamiento Área Aviares"/>
    <x v="0"/>
    <x v="122"/>
    <s v=" Este elemento cumple con las especificaciones requeridas para la limpieza de superficies y equipos en el área de nivel tres Elemento de uso transversal, se contempla compra desde modelo de vigilancia nacional NC e AIV"/>
    <s v="WYPALL"/>
    <n v="30163166"/>
    <s v="ROLLO"/>
    <n v="4.25"/>
    <n v="5"/>
    <s v=" "/>
    <s v=" "/>
    <s v=" "/>
    <s v=" "/>
    <s v=" El material de este elemento es compatible para limpieza en superficies y cabinas del laboratorio aviar, es altamente absorbente y no genera pelusa, ni fragmentos que afecten las pruebas aviares (ELISA, SEROLOGÍA, PRE TRATAMIENTO, AILASMIENTO). El rollo provee 80 cortes que duplican (160). Utilizando aprox. 4 cortes por día, por 5 días hábiles = 20 cortes semanales x 34 semanas (Comprende mayo - diciembre 2025)"/>
  </r>
  <r>
    <x v="2"/>
    <s v="SEROLOGIA"/>
    <x v="0"/>
    <x v="122"/>
    <s v=" Este elemento cumple con las especificaciones requeridas para la limpieza de superficies y equipos en el área de diagnóstico aviar. Gasto semestral"/>
    <s v="WYPALL"/>
    <m/>
    <m/>
    <n v="2.125"/>
    <n v="3"/>
    <s v=" "/>
    <s v=" "/>
    <s v=" "/>
    <s v=" "/>
    <s v="El material de este elemento es compatible para limpieza en superficies y cabinas del laboratorio aviar, es altamente absorbente y no genera pelusa, ni fragmentos que afecten las pruebas aviares (ELISA, SEROLOGÍA, PRE TRATAMIENTO, AILASMIENTO). El rollo provee 80 cortes que duplican (160). Utilizando aprox. 4 cortes por día, por 5 días hábiles = 20 cortes semanales x 34 semanas (Comprende mayo - diciembre 2025)"/>
  </r>
  <r>
    <x v="0"/>
    <s v="Procesamiento molecular"/>
    <x v="0"/>
    <x v="122"/>
    <s v=" Este elemento cumple con las especificaciones requeridas para la limpieza de superficies y equipos en el área de Biología Molecular. "/>
    <s v="WYPALL"/>
    <n v="30163166"/>
    <s v="ROLLO"/>
    <n v="8"/>
    <n v="8"/>
    <m/>
    <m/>
    <m/>
    <m/>
    <m/>
  </r>
  <r>
    <x v="0"/>
    <s v="Procesamiento molecular"/>
    <x v="6"/>
    <x v="122"/>
    <s v=" Este elemento cumple con las especificaciones requeridas para la limpieza de superficies y equipos en el área de Biología Molecular. Elemento de uso transversal, se contempla compra desde modelo de vigilancia nacional NC e AIV"/>
    <s v="WYPALL"/>
    <n v="30163166"/>
    <s v="ROLLO"/>
    <n v="0"/>
    <n v="0"/>
    <m/>
    <m/>
    <m/>
    <m/>
    <m/>
  </r>
  <r>
    <x v="0"/>
    <s v="Procesamiento molecular"/>
    <x v="7"/>
    <x v="122"/>
    <s v=" Este elemento cumple con las especificaciones requeridas para la limpieza de superficies y equipos en el área de Biología Molecular. Elemento de uso transversal, se contempla compra desde modelo de vigilancia nacional NC e AIV"/>
    <s v="WYPALL"/>
    <n v="30163166"/>
    <s v="ROLLO"/>
    <n v="0"/>
    <n v="0"/>
    <m/>
    <m/>
    <m/>
    <m/>
    <m/>
  </r>
  <r>
    <x v="0"/>
    <s v="Procesamiento Área Aviares"/>
    <x v="0"/>
    <x v="122"/>
    <s v=" Este elemento cumple con las especificaciones requeridas para la limpieza de superficies y equipos en el área de nivel tres Elemento de uso transversal, se contempla compra desde modelo de vigilancia nacional NC e AIV"/>
    <s v="WYPALL"/>
    <n v="30163166"/>
    <s v="ROLLO"/>
    <n v="4.25"/>
    <n v="5"/>
    <s v=" "/>
    <s v=" "/>
    <s v=" "/>
    <s v=" "/>
    <s v=" El material de este elemento es compatible para limpieza en superficies y cabinas del laboratorio aviar, es altamente absorbente y no genera pelusa, ni fragmentos que afecten las pruebas aviares (ELISA, SEROLOGÍA, PRE TRATAMIENTO, AILASMIENTO). El rollo provee 80 cortes que duplican (160). Utilizando aprox. 4 cortes por día, por 5 días hábiles = 20 cortes semanales x 34 semanas (Comprende mayo - diciembre 2025)"/>
  </r>
  <r>
    <x v="0"/>
    <s v="Procesamiento Área Aviares"/>
    <x v="0"/>
    <x v="122"/>
    <s v=" "/>
    <s v=" "/>
    <s v=" "/>
    <s v=" "/>
    <n v="4.25"/>
    <n v="5"/>
    <s v=" "/>
    <s v=" "/>
    <s v=" "/>
    <s v=" "/>
    <s v=" "/>
  </r>
  <r>
    <x v="1"/>
    <s v="Identificación  "/>
    <x v="1"/>
    <x v="122"/>
    <s v=" Este elemento cumple con las especificaciones requeridas para la limpieza de superficies y equipos en el área de salmonelosis aviar"/>
    <s v="WYPALL"/>
    <n v="30163166"/>
    <s v="ROLLO"/>
    <n v="4.25"/>
    <n v="5"/>
    <s v=" "/>
    <s v=" "/>
    <s v=" "/>
    <s v=" "/>
    <s v=" El material de este elemento es compatible para limpieza en superficies y cabinas del laboratorio aviar, es altamente absorbente y no genera pelusa, ni fragmentos que afecten las pruebas aviares (. El rollo provee 80 cortes que duplican (160). Utilizando aprox. 4 cortes por día, por 5 días hábiles = 20 cortes semanales x 34 semanas (Comprende mayo - diciembre 2025)"/>
  </r>
  <r>
    <x v="3"/>
    <s v="Secuenciación"/>
    <x v="3"/>
    <x v="123"/>
    <s v="Este elemento se requiere para realizar secuenciación, se utiliza para sellar las placas de corrida. Se requiere 1 unidad."/>
    <s v="APPLIED BIOSYSTEM"/>
    <n v="4315933"/>
    <s v="Caja"/>
    <n v="1"/>
    <n v="1"/>
    <m/>
    <m/>
    <m/>
    <m/>
    <m/>
  </r>
  <r>
    <x v="2"/>
    <s v="Secuenciación"/>
    <x v="0"/>
    <x v="123"/>
    <s v="Este elemento se requiere para realizar secuenciación, se utiliza para sellar las placas de corrida. Se requiere 1 unidad."/>
    <s v="APPLIED BIOSYSTEM"/>
    <n v="4315933"/>
    <s v="Caja"/>
    <n v="1"/>
    <n v="1"/>
    <m/>
    <m/>
    <m/>
    <m/>
    <m/>
  </r>
  <r>
    <x v="2"/>
    <s v="Secuenciación"/>
    <x v="4"/>
    <x v="123"/>
    <s v="Este elemento se requiere para realizar secuenciación, se utiliza para sellar las placas de corrida. Se requiere 1 unidad."/>
    <s v="APPLIED BIOSYSTEM"/>
    <n v="4315933"/>
    <s v="Caja"/>
    <n v="0"/>
    <n v="0"/>
    <m/>
    <m/>
    <m/>
    <m/>
    <m/>
  </r>
  <r>
    <x v="0"/>
    <s v="Secuenciación"/>
    <x v="0"/>
    <x v="123"/>
    <s v="Este elemento se requiere para realizar secuenciación, se utiliza para sellar las placas de corrida. Se requiere 1 unidad."/>
    <s v="APPLIED BIOSYSTEM"/>
    <n v="4315933"/>
    <s v="Caja"/>
    <n v="0"/>
    <n v="0"/>
    <m/>
    <m/>
    <m/>
    <m/>
    <m/>
  </r>
  <r>
    <x v="0"/>
    <s v="Secuenciación"/>
    <x v="6"/>
    <x v="123"/>
    <s v="Este elemento se requiere para realizar secuenciación, se utiliza para sellar las placas de corrida. Se requiere 1 unidad."/>
    <s v="APPLIED BIOSYSTEM"/>
    <n v="4315933"/>
    <s v="Caja"/>
    <n v="0"/>
    <n v="0"/>
    <m/>
    <m/>
    <m/>
    <m/>
    <m/>
  </r>
  <r>
    <x v="0"/>
    <s v="Secuenciación"/>
    <x v="7"/>
    <x v="123"/>
    <s v="Este elemento se requiere para realizar secuenciación, se utiliza para sellar las placas de corrida. Se requiere 1 unidad."/>
    <s v="APPLIED BIOSYSTEM"/>
    <n v="4315933"/>
    <s v="Caja"/>
    <n v="0"/>
    <n v="0"/>
    <m/>
    <m/>
    <m/>
    <m/>
    <m/>
  </r>
  <r>
    <x v="1"/>
    <s v="Identificación  "/>
    <x v="1"/>
    <x v="124"/>
    <s v="Se requiere 1 frasco con la preparación interna que tenemos de 5 ml por muestra"/>
    <s v="OXOID"/>
    <s v=" "/>
    <s v="FRASCO X 500GR"/>
    <n v="3.9599999999999996E-2"/>
    <n v="1"/>
    <s v=" "/>
    <s v=" "/>
    <s v=" "/>
    <s v=" "/>
    <s v="Se requiere 1 frasco con la preparación interna que tenemos de 5 ml por muestra"/>
  </r>
  <r>
    <x v="3"/>
    <s v="Procesamiento molecular"/>
    <x v="3"/>
    <x v="125"/>
    <s v="Este reactivo se requiere en el método analítico de RRT-PCR en tiempo real para la amplificación del  agente (virus IBV y virus ILTV), teniendo en cuenta que brinda la especificidad de la técnica. Se requieren 2 sondas diferentes para la amplificación . Se contemplan 1 set (1 sonda) para cada laboratorio de la red (LDV)= 4 laboratorios x 2 enfermedades = 8 sondas,  y para LNDV 2024: 3 SONDAS LARINGO (estabilidad de la sonda) LNDV + 2 IBV"/>
    <s v="Invitrogen, IDT"/>
    <s v="Varias"/>
    <s v="UNIDAD"/>
    <n v="13"/>
    <n v="13"/>
    <m/>
    <m/>
    <m/>
    <m/>
    <m/>
  </r>
  <r>
    <x v="2"/>
    <s v="Procesamiento molecular"/>
    <x v="0"/>
    <x v="125"/>
    <s v="Este reactivo se requiere en el método analítico de RRT-PCR en tiempo real para la amplificación del  agente y su correspondiente control interno, teniendo en cuenta que brinda la especificidad de la técnica. Se requieren 2 sondas diferentes para la amplificación. La sonda 200nM permite procesar aproximadamente 800 muestras. EL CÁLCULO ESTÁ PARA TODAS LAS MUESTRAS DE INFLUENZA VEA, Sonda AIV GEN M, Sonda Control interno"/>
    <s v="Invitrogen, IDT"/>
    <s v="Varias"/>
    <s v="UNIDAD"/>
    <n v="5.43"/>
    <n v="6"/>
    <m/>
    <m/>
    <m/>
    <m/>
    <m/>
  </r>
  <r>
    <x v="2"/>
    <s v="Procesamiento molecular"/>
    <x v="4"/>
    <x v="125"/>
    <s v="Este reactivo se requiere en el método analítico de RRT-PCR en tiempo real para la amplificación del  agente y su correspondiente control interno, teniendo en cuenta que brinda la especificidad de la técnica. Se requieren 2 sondas diferentes para la amplificación. La sonda 200nM permite procesar aproximadamente 800 muestras. EL CÁLCULO ESTÁ PARA TODAS LAS MUESTRAS DE INFLUENZA VEA, Sonda AIV GEN M, Sonda Control interno"/>
    <s v="Invitrogen, IDT"/>
    <s v="Varias"/>
    <s v="UNIDAD"/>
    <n v="0"/>
    <n v="0"/>
    <m/>
    <m/>
    <m/>
    <m/>
    <m/>
  </r>
  <r>
    <x v="2"/>
    <s v="Procesamiento molecular"/>
    <x v="5"/>
    <x v="125"/>
    <s v="Este reactivo se requiere en el método analítico de RRT-PCR en tiempo real para la amplificación del  agente y su correspondiente control interno, teniendo en cuenta que brinda la especificidad de la técnica. Se requieren 2 sondas diferentes para la amplificación. La sonda 200nM permite procesar aproximadamente 800 muestras. EL CÁLCULO ESTÁ PARA TODAS LAS MUESTRAS DE INFLUENZA VEA, Sonda AIV GEN M, Sonda Control interno"/>
    <s v="Invitrogen, IDT"/>
    <s v="Varias"/>
    <s v="UNIDAD"/>
    <n v="0"/>
    <n v="0"/>
    <m/>
    <m/>
    <m/>
    <m/>
    <m/>
  </r>
  <r>
    <x v="2"/>
    <s v="Procesamiento molecular"/>
    <x v="6"/>
    <x v="125"/>
    <s v="Este reactivo se requiere en el método analítico de RRT-PCR en tiempo real para la amplificación del agente y su correspondiente control interno, teniendo en cuenta que brinda la especificidad de la técnica. Se requieren 2 sondas diferentes para la amplificación. Se contemplan 2 set para cada laboratorio de la red (LDV) y 4 set para el LNDV."/>
    <s v="Invitrogen, IDT"/>
    <s v="Varias"/>
    <s v="UNIDAD"/>
    <n v="0"/>
    <n v="0"/>
    <m/>
    <m/>
    <m/>
    <m/>
    <m/>
  </r>
  <r>
    <x v="2"/>
    <s v="Procesamiento molecular"/>
    <x v="2"/>
    <x v="125"/>
    <s v="Este reactivo se requiere en el método analítico de RRT-PCR en tiempo real para la amplificación del agente y su correspondiente control interno, teniendo en cuenta que brinda la especificidad de la técnica. Se requieren 2 sondas diferentes para la amplificación. Año 2024: Requerimientos aves Silvestres: 1 Sonda control interno Enterovirus, 1 Sonda para AIV GEN M , 1 Sonda para AIV Subtipo H5, 1 Sonda para AIV Subtipo H7."/>
    <s v="Invitrogen, IDT"/>
    <s v="Varias"/>
    <s v="UNIDAD"/>
    <n v="4"/>
    <n v="4"/>
    <m/>
    <m/>
    <m/>
    <m/>
    <m/>
  </r>
  <r>
    <x v="0"/>
    <s v="Procesamiento molecular"/>
    <x v="0"/>
    <x v="125"/>
    <s v="Este reactivo se requiere en el método analítico de RRT-PCR en tiempo real para la amplificación del agente y su correspondiente control interno, teniendo en cuenta que brinda la especificidad de la técnica. Se requieren 2 sondas diferentes para la amplificación. Se contemplan 2 set para cada laboratorio de la red (LDV) y 4 set para el LNDV. 2024: CALCULO PARA TOTAL DE MUESTRAS DE TIEMPO REAL GEN M EN MODELO: VIGILANCIA NACIONAL  SONDA M, SONDA ENTEROVIRUS "/>
    <s v="Invitrogen, IDT"/>
    <s v="Varias"/>
    <s v="UNIDAD"/>
    <n v="7.98"/>
    <n v="8"/>
    <m/>
    <m/>
    <m/>
    <m/>
    <m/>
  </r>
  <r>
    <x v="0"/>
    <s v="Procesamiento molecular"/>
    <x v="6"/>
    <x v="125"/>
    <s v="Este reactivo se requiere en el método analítico de RRT-PCR en tiempo real para la amplificación del  agente y su correspondiente control interno, teniendo en cuenta que brinda la especificidad de la técnica. Se requieren 2 sondas diferentes para la amplificación . Se contemplan 2 set para cada laboratorio de la red (LDV) y 4 set para el LNDV."/>
    <s v="Invitrogen, IDT"/>
    <s v="Varias"/>
    <s v="UNIDAD"/>
    <n v="0"/>
    <n v="0"/>
    <m/>
    <m/>
    <m/>
    <m/>
    <m/>
  </r>
  <r>
    <x v="0"/>
    <s v="Procesamiento molecular"/>
    <x v="7"/>
    <x v="125"/>
    <s v="Este reactivo se requiere en el método analítico de RRT-PCR en tiempo real para la amplificación del  agente y su correspondiente control interno, teniendo en cuenta que brinda la especificidad de la técnica. Se requieren 2 sondas diferentes para la amplificación . Se contemplan 2 set para cada laboratorio de la red (LDV) y 4 set para el LNDV."/>
    <s v="Invitrogen, IDT"/>
    <s v="Varias"/>
    <s v="UNIDAD"/>
    <n v="0"/>
    <n v="0"/>
    <m/>
    <m/>
    <m/>
    <m/>
    <m/>
  </r>
  <r>
    <x v="0"/>
    <s v="Procesamiento Área Aviares"/>
    <x v="0"/>
    <x v="126"/>
    <s v=" "/>
    <s v=" "/>
    <s v=" "/>
    <s v="fraso * 500 ml"/>
    <n v="1.7969999999999999"/>
    <n v="2"/>
    <s v=" "/>
    <s v=" "/>
    <s v=" "/>
    <s v=" "/>
    <s v=" "/>
  </r>
  <r>
    <x v="1"/>
    <s v="Serotipificación"/>
    <x v="1"/>
    <x v="127"/>
    <s v="0,25 ML DE SUERO POR MUESTRA PREVALENCIA ESPERADA"/>
    <s v="VARIAS"/>
    <s v="VARIAS"/>
    <s v="VIAL DE 1 ML"/>
    <n v="16.5"/>
    <n v="17"/>
    <m/>
    <m/>
    <m/>
    <m/>
    <m/>
  </r>
  <r>
    <x v="3"/>
    <s v="Procesamiento molecular"/>
    <x v="3"/>
    <x v="128"/>
    <s v="Se emplea para realizar la retrotranscripción de las muestras positivas a IBV. Se estima el uso de 1 vial para 100, incluyendo controles"/>
    <s v="INVITROGEN"/>
    <n v="18064071"/>
    <s v="4 x 10,000 U"/>
    <n v="1"/>
    <n v="1"/>
    <m/>
    <m/>
    <m/>
    <m/>
    <m/>
  </r>
  <r>
    <x v="2"/>
    <s v="Identificación ESPECIE AVE"/>
    <x v="2"/>
    <x v="129"/>
    <s v="KIT RT-PCR transcriptasa reversa. Solicitud basada en el asesoramiento técnico de CHILE para IDENTIFICACIÓN DE LA ESPECIE DE AVE SILVESTRE. Se estima una positividad a influenza de muestras silvestres del 2%, esto equivale a 186 muestras positivas de 9300 año 2024, de las cuales se va a identificar la respectiva especie de ave. En los cálculos de este producto también se contemplan los controles positivos y negativos de cada montaje de PCR."/>
    <s v="Invitrogen"/>
    <n v="11754250"/>
    <s v="250 reacciones"/>
    <n v="2"/>
    <n v="2"/>
    <m/>
    <m/>
    <m/>
    <m/>
    <m/>
  </r>
  <r>
    <x v="1"/>
    <s v="Identificación  "/>
    <x v="1"/>
    <x v="130"/>
    <s v="20 analisis por cada muestra. Del suplemento se requieren 4 gramos por cada litro. _x000a_39600 analisis, en 660 momentos se estima que lleguen 100 envios, y se debe dividir para enviar a la red de laboratorios del ICA. Por cada preparación se pierde un 10% del suplemento. Por cada caldo de selenito se pide 1 frasco de biselenito -suplemento."/>
    <s v="OXOID"/>
    <s v=" "/>
    <s v="FRASCO X 100GR"/>
    <m/>
    <n v="3"/>
    <s v=" "/>
    <s v=" "/>
    <s v=" "/>
    <s v=" "/>
    <s v="3 frascos de 100 gramos "/>
  </r>
  <r>
    <x v="2"/>
    <s v="Identificación ESPECIE AVE"/>
    <x v="2"/>
    <x v="131"/>
    <s v="TAE Buffer es una disolución tampón formada por Tris, acetato y EDTA, de uso frecuente en electroforesis, en especial en gel de agarosa para separar ácidos nucleicos. "/>
    <s v="Invitrogen"/>
    <s v="B49"/>
    <s v="Litro"/>
    <n v="1"/>
    <n v="1"/>
    <m/>
    <m/>
    <m/>
    <m/>
    <m/>
  </r>
  <r>
    <x v="2"/>
    <s v="SEROLOGIA"/>
    <x v="0"/>
    <x v="132"/>
    <s v="Es un elemento de protección personal que se utiliza a lo largo de todo el procesamiento de muestras para serología. Se contempla UNIDAD por persona, (2 personas) por día, por 5 días (hábiles) por 120 días, que sería 1 semestre"/>
    <s v="MARCA NACIONAL"/>
    <s v="VARIAS"/>
    <s v="50 UNI"/>
    <n v="4.8"/>
    <n v="5"/>
    <m/>
    <m/>
    <m/>
    <m/>
    <m/>
  </r>
  <r>
    <x v="2"/>
    <s v="SEROLOGIA"/>
    <x v="0"/>
    <x v="132"/>
    <s v="Es un elemento de protección personal que se utiliza a lo largo de todo el procesamiento de muestras para serología. Se contempla UNIDAD por persona, (1 personas) por día, por 5 días (hábiles) por 120 días, que sería 1 semestre"/>
    <s v="MARCA NACIONAL"/>
    <m/>
    <s v="caja x 100"/>
    <n v="120"/>
    <n v="2"/>
    <s v=" "/>
    <s v=" "/>
    <s v=" "/>
    <s v=" "/>
    <s v=" "/>
  </r>
  <r>
    <x v="3"/>
    <s v="Procesamiento molecular"/>
    <x v="3"/>
    <x v="133"/>
    <s v="Este reactivo se utiliza para realizar geles de agarosa  como actividad que permite realizar la tipificación o secuenciación de las muestras positivas. Se contempla una unidad anual para tipificación por PCR convencional para muestras del diferencial IBV- LTI"/>
    <s v="VWR O SIMILAR"/>
    <s v="0478-40L"/>
    <s v="Frasco x 100 gr"/>
    <n v="0"/>
    <n v="0"/>
    <m/>
    <m/>
    <m/>
    <m/>
    <m/>
  </r>
  <r>
    <x v="2"/>
    <s v="Procesamiento molecular"/>
    <x v="4"/>
    <x v="133"/>
    <s v="Este reactivo se utiliza para realizar geles de agarosa  como actividad que permite realizar la tipificación o secuenciación de las muestras positivas."/>
    <s v="VWR O SIMILAR"/>
    <s v="0478-40L"/>
    <s v="Frasco x 100 gr"/>
    <n v="1"/>
    <n v="1"/>
    <m/>
    <m/>
    <m/>
    <m/>
    <m/>
  </r>
  <r>
    <x v="0"/>
    <s v="Procesamiento molecular"/>
    <x v="0"/>
    <x v="133"/>
    <s v="Este reactivo se utiliza para realizar geles de agarosa como actividad que permite realizar la tipificación o secuenciación de las muestras positivas."/>
    <s v="VWR O SIMILAR"/>
    <s v="0478-40L"/>
    <s v="Frasco x 100 gr"/>
    <n v="0"/>
    <n v="0"/>
    <m/>
    <m/>
    <m/>
    <m/>
    <m/>
  </r>
  <r>
    <x v="0"/>
    <s v="Procesamiento molecular"/>
    <x v="6"/>
    <x v="133"/>
    <s v="Este reactivo se utiliza para realizar geles de agarosa  como actividad que permite realizar la tipificación o secuenciación de las muestras positivas."/>
    <s v="VWR O SIMILAR"/>
    <s v="0478-40L"/>
    <s v="Frasco x 100 gr"/>
    <n v="0"/>
    <n v="0"/>
    <m/>
    <m/>
    <m/>
    <m/>
    <m/>
  </r>
  <r>
    <x v="2"/>
    <s v="Procesamiento molecular"/>
    <x v="0"/>
    <x v="134"/>
    <s v=" Este elemento cumple con las especificaciones necesarias para el marcaje de los ácidos nucléicos.  Por cada unidad de este producto se realizan 500 etiquetas."/>
    <s v="BRADY"/>
    <s v="M61-R4310"/>
    <n v="500"/>
    <n v="4.3440000000000003"/>
    <n v="5"/>
    <m/>
    <m/>
    <m/>
    <m/>
    <s v="Se requiere reunión para verificar particularidades de este elemento "/>
  </r>
  <r>
    <x v="2"/>
    <s v="Procesamiento molecular"/>
    <x v="4"/>
    <x v="135"/>
    <s v=" Este elemento cumple con las especificaciones necesarias para el marcaje de los ácidos nucléicos.  Por cada unidad de este producto se realizan 500 etiquetas."/>
    <s v="BRADY"/>
    <s v=" R4310  BMP-61"/>
    <n v="500"/>
    <n v="0"/>
    <n v="0"/>
    <m/>
    <m/>
    <m/>
    <m/>
    <s v="Se requiere reunión para verificar particularidades de este elemento "/>
  </r>
  <r>
    <x v="2"/>
    <s v="Procesamiento molecular"/>
    <x v="5"/>
    <x v="135"/>
    <s v=" Este elemento cumple con las especificaciones necesarias para el marcaje de los ácidos nucléicos.  Por cada unidad de este producto se realizan 500 etiquetas."/>
    <s v="BRADY"/>
    <s v=" R4310  BMP-61"/>
    <n v="500"/>
    <n v="0"/>
    <n v="0"/>
    <m/>
    <m/>
    <m/>
    <m/>
    <s v="Se requiere reunión para verificar particularidades de este elemento "/>
  </r>
  <r>
    <x v="2"/>
    <s v="Procesamiento molecular"/>
    <x v="2"/>
    <x v="134"/>
    <s v=" Este elemento cumple con las especificaciones necesarias para el marcaje de los ácidos nucléicos.  Por cada unidad de este producto se realizan 500 etiquetas."/>
    <s v="BRADY"/>
    <s v="M61-R4310"/>
    <n v="500"/>
    <n v="12.254"/>
    <n v="13"/>
    <m/>
    <m/>
    <m/>
    <m/>
    <s v="Se requiere reunión para verificar particularidades de este elemento "/>
  </r>
  <r>
    <x v="2"/>
    <s v="SEROLOGIA"/>
    <x v="0"/>
    <x v="135"/>
    <s v=" Este elemento cumple con las especificaciones necesarias para el marcaje de los ácidos nucléicos. Por cada unidad de este producto se realizan 500 etiquetas."/>
    <s v="BRADY"/>
    <s v=" R4310  BMP-61"/>
    <n v="500"/>
    <n v="21"/>
    <n v="21"/>
    <m/>
    <m/>
    <m/>
    <m/>
    <s v="Se requiere reunión para verificar particularidades de este elemento "/>
  </r>
  <r>
    <x v="2"/>
    <s v="Procesamiento Área Aviares"/>
    <x v="0"/>
    <x v="135"/>
    <s v="Este elemento cumple con las especificaciones necesarias para el marcaje de los viales de las muestras aviares. Por cada unidad de este producto se realizan 500 etiquetas. Se requiere para rotular la muestra que va al área molecular y para rotular 3 contra muestras que van para banco interno del laboratorio aviar. Cálculo compartido para las muestras de este modelo de vigilancia NC-AIV"/>
    <s v="BRADY"/>
    <s v=" R4310  BMP-61"/>
    <n v="500"/>
    <n v="2.5"/>
    <n v="39"/>
    <s v=" "/>
    <s v=" "/>
    <s v=" "/>
    <s v=" "/>
    <s v="Se requiere reunión para verificar particularidades de este elemento "/>
  </r>
  <r>
    <x v="2"/>
    <s v="Procesamiento Área Aviares"/>
    <x v="4"/>
    <x v="135"/>
    <s v="Este elemento cumple con las especificaciones necesarias para el marcaje de los viales de las muestras aviares. Por cada unidad de este producto se realizan 500 etiquetas. Se requiere para rotular la muestra que va al área molecular y para rotular 3 contra muestras que van para banco interno del laboratorio aviar"/>
    <s v="BRADY"/>
    <s v=" R4310  BMP-61"/>
    <n v="500"/>
    <n v="0"/>
    <n v="3"/>
    <s v=" "/>
    <s v=" "/>
    <s v=" "/>
    <s v=" "/>
    <s v="Se requiere reunión para verificar particularidades de este elemento "/>
  </r>
  <r>
    <x v="2"/>
    <s v="Procesamiento Área Aviares"/>
    <x v="2"/>
    <x v="135"/>
    <s v="Este elemento cumple con las especificaciones necesarias para el marcaje de los viales de las muestras aviares. Por cada unidad de este producto se realizan 500 etiquetas. Se requiere para rotular la muestra que va al área molecular y para rotular 1 contra muestras que va para banco interno del laboratorio aviar"/>
    <s v="BRADY"/>
    <s v=" R4310  BMP-61"/>
    <n v="500"/>
    <n v="17"/>
    <n v="37"/>
    <s v=" "/>
    <s v=" "/>
    <s v=" "/>
    <s v=" "/>
    <s v="Se requiere reunión para verificar particularidades de este elemento "/>
  </r>
  <r>
    <x v="0"/>
    <s v="Procesamiento molecular"/>
    <x v="6"/>
    <x v="135"/>
    <s v=" Este elemento cumple con las especificaciones necesarias para el marcaje de los ácidos nucléicos.  Por cada unidad de este producto se realizan 500 etiquetas."/>
    <s v="BRADY"/>
    <s v=" R4310  BMP-61"/>
    <n v="500"/>
    <n v="0"/>
    <n v="0"/>
    <m/>
    <m/>
    <m/>
    <m/>
    <s v="Se requiere reunión para verificar particularidades de este elemento "/>
  </r>
  <r>
    <x v="0"/>
    <s v="Procesamiento molecular"/>
    <x v="7"/>
    <x v="135"/>
    <s v=" Este elemento cumple con las especificaciones necesarias para el marcaje de los ácidos nucléicos.  Por cada unidad de este producto se realizan 500 etiquetas."/>
    <s v="BRADY"/>
    <s v=" R4310  BMP-61"/>
    <n v="500"/>
    <n v="0"/>
    <n v="0"/>
    <m/>
    <m/>
    <m/>
    <m/>
    <s v="Se requiere reunión para verificar particularidades de este elemento "/>
  </r>
  <r>
    <x v="1"/>
    <s v="Identificación  "/>
    <x v="1"/>
    <x v="135"/>
    <s v=" Este elemento cumple con las especificaciones necesarias para el marcaje de los ácidos nucléicos.  Por cada unidad de este producto se realizan 500 etiquetas."/>
    <s v="BRADY"/>
    <s v=" R4310  BMP-61"/>
    <n v="500"/>
    <n v="2"/>
    <n v="2"/>
    <s v=" "/>
    <s v=" "/>
    <s v=" "/>
    <s v=" "/>
    <s v="2 tintas_x000a_Se requiere reunión para verificar particularidades de este elemento "/>
  </r>
  <r>
    <x v="2"/>
    <s v="Procesamiento molecular"/>
    <x v="4"/>
    <x v="136"/>
    <s v="Este kit se utiliza para hacer in vitro transcripción de fragmentos de PCR clonados. Se solicita este reactivo para poder realizar controles in vitro transcritos que son utilizados como sustancia crítica en el montaje de la RT-PCR en tiemo real."/>
    <s v="INVITROGEN"/>
    <s v="K457502"/>
    <s v="Kit x 25 reacciones"/>
    <n v="1"/>
    <n v="1"/>
    <m/>
    <m/>
    <m/>
    <m/>
    <m/>
  </r>
  <r>
    <x v="0"/>
    <s v="Procesamiento molecular"/>
    <x v="0"/>
    <x v="136"/>
    <s v="Este kit se utiliza para hacer in vitro transcripción de fragmentos de PCR clonados. Se solicita este reactivo para poder realizar controles in vitro transcritos que son utilizados como sustancia crítica en el montaje de la RT-PCR en tiemo real."/>
    <s v="INVITROGEN"/>
    <s v="K457502"/>
    <s v="Kit x 25 reacciones"/>
    <n v="0"/>
    <n v="0"/>
    <m/>
    <m/>
    <m/>
    <m/>
    <m/>
  </r>
  <r>
    <x v="3"/>
    <s v="Procesamiento molecular"/>
    <x v="3"/>
    <x v="137"/>
    <s v="Este reactivo se utiliza como marcador en los geles de agarosa  para permitir  la interpretación en las técnicas de RT-PCR Convencionales. Este proceso es para tipificar u obtener producto para secuenciar las muestras positivas. Se contempla una unidad anual para las muestras del diferencial IBV- LTI"/>
    <s v="INVITROGEN"/>
    <n v="10488058"/>
    <s v="Vial  "/>
    <n v="0"/>
    <n v="0"/>
    <m/>
    <m/>
    <m/>
    <m/>
    <m/>
  </r>
  <r>
    <x v="2"/>
    <s v="Procesamiento molecular"/>
    <x v="4"/>
    <x v="137"/>
    <s v="Este reactivo se utiliza como marcador en los geles de agarosa  para permitir  la interpretación en las técnicas de RT-PCR Convencionales. Este proceso se tipificar u obtener producto para secuenciar  las muestras positivas."/>
    <s v="INVITROGEN"/>
    <n v="10488058"/>
    <s v="Vial  "/>
    <n v="1"/>
    <n v="1"/>
    <m/>
    <m/>
    <m/>
    <m/>
    <m/>
  </r>
  <r>
    <x v="2"/>
    <s v="Procesamiento molecular"/>
    <x v="2"/>
    <x v="137"/>
    <s v="Este reactivo se utiliza como marcador en los geles de agarosa  para permitir  la interpretación en las técnicas de RT-PCR Convencionales. Este proceso se tipificar u obtener producto para secuenciar  las muestras positivas."/>
    <s v="INVITROGEN"/>
    <n v="10488058"/>
    <s v="Vial  "/>
    <n v="1"/>
    <n v="1"/>
    <m/>
    <m/>
    <m/>
    <m/>
    <m/>
  </r>
  <r>
    <x v="0"/>
    <s v="Procesamiento molecular"/>
    <x v="0"/>
    <x v="137"/>
    <s v="Este reactivo se utiliza como marcador en los geles de agarosa  para permitir  la interpretación en las técnicas de RT-PCR Convencionales. Este proceso se tipificar u obtener producto para secuenciar  las muestras positivas."/>
    <s v="INVITROGEN"/>
    <n v="10488058"/>
    <s v="Vial  "/>
    <n v="0"/>
    <n v="0"/>
    <m/>
    <m/>
    <m/>
    <m/>
    <m/>
  </r>
  <r>
    <x v="0"/>
    <s v="Procesamiento molecular"/>
    <x v="6"/>
    <x v="137"/>
    <s v="Este reactivo se utiliza como marcador en los geles de agarosa  para permitir  la interpretación en las técnicas de RT-PCR Convencionales. Este proceso se tipificar u obtener producto para secuenciar  las muestras positivas."/>
    <s v="INVITROGEN"/>
    <n v="10488058"/>
    <s v="Vial  "/>
    <n v="0"/>
    <n v="0"/>
    <m/>
    <m/>
    <m/>
    <m/>
    <m/>
  </r>
  <r>
    <x v="0"/>
    <s v="Procesamiento molecular"/>
    <x v="7"/>
    <x v="137"/>
    <s v="Este reactivo se utiliza como marcador en los geles de agarosa  para permitir  la interpretación en las técnicas de RT-PCR Convencionales. Este proceso se tipificar u obtener producto para secuenciar  las muestras positivas."/>
    <s v="INVITROGEN"/>
    <n v="10488058"/>
    <s v="Vial  "/>
    <n v="0"/>
    <n v="0"/>
    <m/>
    <m/>
    <m/>
    <m/>
    <m/>
  </r>
  <r>
    <x v="3"/>
    <s v="Procesamiento molecular"/>
    <x v="3"/>
    <x v="138"/>
    <s v="Este reactivo se utiliza como buffer de lisis en la extracción de ácidos nucleicos a partir de muestras derivadas de aislamiento viral (líquidos alantorideos).  Se contempla alrededor de un 7% de muestras esperadas por aislamiento para extracción, alrededor de 70 muestras, que consumen 52,5 ml del frasco"/>
    <s v="INVITROGEN O SIMILAR"/>
    <n v="10296028"/>
    <s v="Frasco x 200 ml"/>
    <n v="1"/>
    <n v="1"/>
    <m/>
    <m/>
    <m/>
    <m/>
    <m/>
  </r>
  <r>
    <x v="2"/>
    <s v="Procesamiento molecular"/>
    <x v="4"/>
    <x v="138"/>
    <s v="Este reactivo se utiliza como buffer de lisis en la extracción de ácidos nucleicos a partir de muestras derivadas de aislamiento viral (líquidos alantorideos)."/>
    <s v="INVITROGEN O SIMILAR"/>
    <n v="10296028"/>
    <s v="Frasco x 200 ml"/>
    <n v="1"/>
    <n v="1"/>
    <m/>
    <m/>
    <m/>
    <m/>
    <m/>
  </r>
  <r>
    <x v="2"/>
    <s v="Procesamiento molecular"/>
    <x v="2"/>
    <x v="138"/>
    <s v="Este reactivo se utiliza como buffer de lisis en la extracción de ácidos nucleicos a partir de muestras derivadas de aislamiento viral (líquidos alantorideos)."/>
    <s v="INVITROGEN O SIMILAR"/>
    <n v="10296028"/>
    <s v="Frasco x 200 ml"/>
    <n v="1"/>
    <n v="1"/>
    <m/>
    <m/>
    <m/>
    <m/>
    <m/>
  </r>
  <r>
    <x v="0"/>
    <s v="Procesamiento molecular"/>
    <x v="0"/>
    <x v="138"/>
    <s v="Este reactivo se utiliza como buffer de lisis en la extracción de ácidos nucleicos a partir de muestras derivadas de aislamiento viral (líquidos alantorideos)."/>
    <s v="INVITROGEN O SIMILAR"/>
    <n v="10296028"/>
    <s v="Frasco x 200 ml"/>
    <n v="1"/>
    <n v="1"/>
    <m/>
    <m/>
    <m/>
    <m/>
    <m/>
  </r>
  <r>
    <x v="0"/>
    <s v="Procesamiento molecular"/>
    <x v="6"/>
    <x v="138"/>
    <s v="Este reactivo se utiliza como buffer de lisis en la extracción de ácidos nucleicos a partir de muestras derivadas de aislamiento viral (líquidos alantorideos)."/>
    <s v="INVITROGEN O SIMILAR"/>
    <n v="10296028"/>
    <s v="Frasco x 200 ml"/>
    <n v="0"/>
    <n v="0"/>
    <m/>
    <m/>
    <m/>
    <m/>
    <m/>
  </r>
  <r>
    <x v="0"/>
    <s v="Procesamiento molecular"/>
    <x v="7"/>
    <x v="138"/>
    <s v="Este reactivo se utiliza como buffer de lisis en la extracción de ácidos nucleicos a partir de muestras derivadas de aislamiento viral (líquidos alantorideos)."/>
    <s v="INVITROGEN O SIMILAR"/>
    <n v="10296028"/>
    <s v="Frasco x 200 ml"/>
    <n v="0"/>
    <n v="0"/>
    <m/>
    <m/>
    <m/>
    <m/>
    <m/>
  </r>
  <r>
    <x v="1"/>
    <s v="Identificación  "/>
    <x v="1"/>
    <x v="139"/>
    <s v="Se requiere 1 frasco con la preparación interna que tenemos de 5 ml por muestra"/>
    <s v="OXOID"/>
    <s v=" "/>
    <s v="FRASCO X 500GR"/>
    <n v="8.5800000000000001E-2"/>
    <n v="1"/>
    <s v=" "/>
    <s v=" "/>
    <s v=" "/>
    <s v=" "/>
    <s v="Se requiere 1 frasco con la preparación interna que tenemos de 5 ml por muestra"/>
  </r>
  <r>
    <x v="1"/>
    <s v="Cultivo"/>
    <x v="1"/>
    <x v="140"/>
    <s v="3 TUBOS POR MUESTRA (AGUA PEPTONADA, RVS, SELENITA)"/>
    <s v="VARIAS"/>
    <s v="VARIAS"/>
    <s v="PAQUETE X 50 UNIDADES"/>
    <n v="39.6"/>
    <n v="40"/>
    <m/>
    <m/>
    <m/>
    <m/>
    <m/>
  </r>
  <r>
    <x v="2"/>
    <s v="Procesamiento Área Aviares"/>
    <x v="0"/>
    <x v="141"/>
    <s v="Para banco de contramuestras se requieren 2 por muestra, de ser necesario realizar  aislamiento o nueva muestra por parte de molecular"/>
    <s v=" "/>
    <s v=" "/>
    <s v=" "/>
    <n v="91"/>
    <n v="91"/>
    <s v=" "/>
    <s v=" "/>
    <s v=" "/>
    <s v=" "/>
    <s v="Para banco de contramuestras se requieren 2 por muestra, de ser necesario realizar  aislamiento o nueva muestra por parte de molecular"/>
  </r>
  <r>
    <x v="2"/>
    <s v="Procesamiento Área Aviares"/>
    <x v="2"/>
    <x v="141"/>
    <m/>
    <m/>
    <m/>
    <m/>
    <n v="122.54"/>
    <n v="123"/>
    <m/>
    <m/>
    <m/>
    <m/>
    <m/>
  </r>
  <r>
    <x v="0"/>
    <s v="Procesamiento Área Aviares"/>
    <x v="0"/>
    <x v="141"/>
    <s v="para almacenar los casos positivos"/>
    <s v=" "/>
    <s v=" "/>
    <s v=" "/>
    <n v="23.96"/>
    <n v="24"/>
    <s v=" "/>
    <s v=" "/>
    <s v=" "/>
    <s v=" "/>
    <s v="para almacenar los casos positivos"/>
  </r>
  <r>
    <x v="1"/>
    <s v="Identificación  "/>
    <x v="1"/>
    <x v="141"/>
    <s v="Para guardar la bacterian 2 por cada asilamiento"/>
    <s v="NALGENE"/>
    <s v="REF.  5000-0020"/>
    <s v="PAQUETE  x100 UNIDADES"/>
    <n v="1.32"/>
    <n v="2"/>
    <m/>
    <m/>
    <m/>
    <m/>
    <m/>
  </r>
  <r>
    <x v="3"/>
    <s v="Procesamiento molecular"/>
    <x v="3"/>
    <x v="142"/>
    <s v="Este elemento se utiliza para la preparación de todas las soluciones realizadas en el proceso de RT-PCR y PCR, la característica técnica de libre de nucleasas evita la degradación del ácido nucleico. Se contemplan 1000 muestras de laringo directas de vigilancia pasiva + (70*2) muestras de IBV-ILT aislamientos, y el excedente de las bolsas para el área de mezclas maestras."/>
    <s v="Varias "/>
    <s v="Varias "/>
    <s v="BOLSA x 500 Unidades"/>
    <n v="2.2799999999999998"/>
    <n v="3"/>
    <m/>
    <m/>
    <m/>
    <m/>
    <m/>
  </r>
  <r>
    <x v="2"/>
    <s v="Procesamiento molecular"/>
    <x v="0"/>
    <x v="142"/>
    <s v="Este elemento se utiliza para la preparación de todas las soluciones realizadas en el porceso de RT-PCR, la característica técnica de libre de nucleasas  evita la degradación del ácido nucleico."/>
    <s v="Varias "/>
    <s v="Varias "/>
    <s v="BOLSA x 500 Unidades"/>
    <n v="14"/>
    <n v="14"/>
    <m/>
    <m/>
    <m/>
    <m/>
    <m/>
  </r>
  <r>
    <x v="2"/>
    <s v="Procesamiento molecular"/>
    <x v="4"/>
    <x v="142"/>
    <s v="Este elemento se utiliza para la preparación de todas las soluciones realizadas en el porceso de RT-PCR, la característica técnica de libre de nucleasas  evita la degradación del ácido nucleico."/>
    <s v="Varias "/>
    <s v="Varias "/>
    <s v="BOLSA x 500 Unidades"/>
    <n v="2"/>
    <n v="2"/>
    <m/>
    <m/>
    <m/>
    <m/>
    <m/>
  </r>
  <r>
    <x v="2"/>
    <s v="Procesamiento molecular"/>
    <x v="5"/>
    <x v="142"/>
    <s v="Este elemento se utiliza para la preparación de todas las soluciones realizadas en el porceso de RT-PCR, la característica técnica de libre de nucleasas  evita la degradación del ácido nucleico."/>
    <s v="Varias "/>
    <s v="Varias "/>
    <s v="BOLSA x 500 Unidades"/>
    <n v="0"/>
    <n v="0"/>
    <m/>
    <m/>
    <m/>
    <m/>
    <m/>
  </r>
  <r>
    <x v="2"/>
    <s v="Procesamiento molecular"/>
    <x v="6"/>
    <x v="142"/>
    <s v="Este elemento se utiliza para la preparación de todas las soluciones realizadas en el porceso de RT-PCR, la característica técnica de libre de nucleasas  evita la degradación del ácido nucleico."/>
    <s v="Varias "/>
    <s v="Varias "/>
    <s v="BOLSA x 500 Unidades"/>
    <n v="0"/>
    <n v="0"/>
    <m/>
    <m/>
    <m/>
    <m/>
    <m/>
  </r>
  <r>
    <x v="2"/>
    <s v="Procesamiento molecular"/>
    <x v="2"/>
    <x v="142"/>
    <s v="Este elemento se utiliza para la preparación de todas las soluciones realizadas en el porceso de RT-PCR, la característica técnica de libre de nucleasas  evita la degradación del ácido nucleico."/>
    <s v="Varias "/>
    <s v="Varias "/>
    <s v="BOLSA x 500 Unidades"/>
    <n v="26"/>
    <n v="26"/>
    <m/>
    <m/>
    <m/>
    <m/>
    <m/>
  </r>
  <r>
    <x v="2"/>
    <s v="Identificación ESPECIE AVE"/>
    <x v="2"/>
    <x v="142"/>
    <s v="Este elemento se utiliza para la preparación de todas las soluciones realizadas en el proceso de RT-PCR, la característica técnica de libre de nucleasas evita la degradación del ácido nucleico."/>
    <s v="Varias "/>
    <s v="Varias "/>
    <s v="BOLSA x 500 Unidades"/>
    <n v="1"/>
    <n v="1"/>
    <m/>
    <m/>
    <m/>
    <m/>
    <m/>
  </r>
  <r>
    <x v="0"/>
    <s v="Procesamiento molecular"/>
    <x v="0"/>
    <x v="142"/>
    <s v="Este elemento se utiliza para la preparación de todas las soluciones realizadas en el porceso de RT-PCR, la característica técnica de libre de nucleasas  evita la degradación del ácido nucleico."/>
    <s v="Varias "/>
    <s v="Varias "/>
    <s v="BOLSA x 500 Unidades"/>
    <n v="6.3840000000000003"/>
    <n v="7"/>
    <m/>
    <m/>
    <m/>
    <m/>
    <m/>
  </r>
  <r>
    <x v="0"/>
    <s v="Procesamiento molecular"/>
    <x v="6"/>
    <x v="142"/>
    <s v="Este elemento se utiliza para la preparación de todas las soluciones realizadas en el porceso de RT-PCR, la característica técnica de libre de nucleasas  evita la degradación del ácido nucleico."/>
    <s v="Varias "/>
    <s v="Varias "/>
    <s v="BOLSA x 500 Unidades"/>
    <n v="0"/>
    <n v="0"/>
    <m/>
    <m/>
    <m/>
    <m/>
    <m/>
  </r>
  <r>
    <x v="0"/>
    <s v="Procesamiento molecular"/>
    <x v="7"/>
    <x v="142"/>
    <s v="Este elemento se utiliza para la preparación de todas las soluciones realizadas en el porceso de RT-PCR, la característica técnica de libre de nucleasas  evita la degradación del ácido nucleico."/>
    <s v="Varias "/>
    <s v="Varias "/>
    <s v="BOLSA x 500 Unidades"/>
    <n v="0"/>
    <n v="0"/>
    <m/>
    <m/>
    <m/>
    <m/>
    <m/>
  </r>
  <r>
    <x v="1"/>
    <s v="Identificación  "/>
    <x v="1"/>
    <x v="142"/>
    <s v="1 POR MUESTRA PREVALENCIA ESPERADA"/>
    <s v="VARIAS"/>
    <s v="VARIAS"/>
    <s v="PAQUETE X 500 UNIDADES"/>
    <n v="0.13200000000000001"/>
    <n v="1"/>
    <m/>
    <m/>
    <m/>
    <m/>
    <m/>
  </r>
  <r>
    <x v="1"/>
    <s v="Serotipificación"/>
    <x v="1"/>
    <x v="142"/>
    <s v="3 POR MUESTRA PREVALENCIA ESPERADA"/>
    <s v="VARIAS"/>
    <s v="VARIAS"/>
    <s v="PAQUETE X 500 UNIDADES"/>
    <n v="0.39600000000000002"/>
    <n v="1"/>
    <m/>
    <m/>
    <m/>
    <m/>
    <m/>
  </r>
  <r>
    <x v="1"/>
    <s v="Serotipificación"/>
    <x v="9"/>
    <x v="142"/>
    <s v="3 POR MUESTRA  POSITIVA A SALMONELLA SPP (SE ESTIMA 500)"/>
    <s v="VARIAS"/>
    <s v="VARIAS"/>
    <s v="PAQUETE X 500 UNIDADES"/>
    <n v="0"/>
    <n v="0"/>
    <m/>
    <m/>
    <m/>
    <m/>
    <m/>
  </r>
  <r>
    <x v="2"/>
    <s v="Procesamiento Área Aviares"/>
    <x v="0"/>
    <x v="143"/>
    <s v="Para obtener la sangre con edta de las aves SPF y sacar globulos rojos para IH y HA"/>
    <s v=" "/>
    <s v=" "/>
    <s v="gradilla * 100 "/>
    <s v=" "/>
    <n v="1"/>
    <s v=" "/>
    <s v=" "/>
    <s v=" "/>
    <s v=" "/>
    <s v="Para obtener la sangre con edta de las aves SPF y sacar globulos rojos para IH y HA"/>
  </r>
  <r>
    <x v="3"/>
    <s v="Procesamiento molecular"/>
    <x v="3"/>
    <x v="144"/>
    <s v="Este reactivo se utiliza para realizar geles de agarosa  como actividad que permite realizar la tipificaciónu obtener producto para secuenciar las muestras positivas. Se contempla una unidad anual para las muestras del diferencial IBV- LTI"/>
    <s v="INVITROGEN O SIMILAR"/>
    <n v="16500100"/>
    <s v="100 g"/>
    <n v="0"/>
    <n v="0"/>
    <m/>
    <m/>
    <m/>
    <m/>
    <m/>
  </r>
  <r>
    <x v="2"/>
    <s v="Procesamiento molecular"/>
    <x v="0"/>
    <x v="144"/>
    <s v="Este reactivo se utiliza para realizar geles de agarosa  como actividad que permite realizar la tipificación y obtener producto para secuenciar las muestras positivas."/>
    <s v="INVITROGEN O SIMILAR"/>
    <n v="16500100"/>
    <s v="100 g"/>
    <n v="0"/>
    <n v="0"/>
    <m/>
    <m/>
    <m/>
    <m/>
    <m/>
  </r>
  <r>
    <x v="2"/>
    <s v="Procesamiento molecular"/>
    <x v="4"/>
    <x v="144"/>
    <s v="Este reactivo se utiliza para realizar geles de agarosa  como actividad que permite realizar la tipificaciónu obtener producto para secuenciar las muestras positivas."/>
    <s v="INVITROGEN O SIMILAR"/>
    <n v="16500100"/>
    <s v="100 g"/>
    <n v="1"/>
    <n v="1"/>
    <m/>
    <m/>
    <m/>
    <m/>
    <m/>
  </r>
  <r>
    <x v="2"/>
    <s v="Procesamiento molecular"/>
    <x v="2"/>
    <x v="144"/>
    <s v="Este reactivo se utiliza para realizar geles de agarosa  como actividad que permite realizar la tipificaciónu obtener producto para secuenciar las muestras positivas."/>
    <s v="INVITROGEN O SIMILAR"/>
    <n v="16500100"/>
    <s v="100 g"/>
    <n v="0"/>
    <n v="0"/>
    <m/>
    <m/>
    <m/>
    <m/>
    <m/>
  </r>
  <r>
    <x v="0"/>
    <s v="Procesamiento molecular"/>
    <x v="0"/>
    <x v="144"/>
    <s v="Este reactivo se utiliza para realizar geles de agarosa  como actividad que permite realizar la tipificaciónu obtener producto para secuenciar las muestras positivas."/>
    <s v="INVITROGEN O SIMILAR"/>
    <n v="16500100"/>
    <s v="100 g"/>
    <n v="0"/>
    <n v="0"/>
    <m/>
    <m/>
    <m/>
    <m/>
    <m/>
  </r>
  <r>
    <x v="0"/>
    <s v="Procesamiento molecular"/>
    <x v="6"/>
    <x v="144"/>
    <s v="Este reactivo se utiliza para realizar geles de agarosa  como actividad que permite realizar la tipificaciónu obtener producto para secuenciar las muestras positivas."/>
    <s v="INVITROGEN O SIMILAR"/>
    <n v="16500100"/>
    <s v="100 g"/>
    <n v="0"/>
    <n v="0"/>
    <m/>
    <m/>
    <m/>
    <m/>
    <m/>
  </r>
  <r>
    <x v="0"/>
    <s v="Procesamiento molecular"/>
    <x v="7"/>
    <x v="144"/>
    <s v="Este reactivo se utiliza para realizar geles de agarosa  como actividad que permite realizar la tipificaciónu obtener producto para secuenciar las muestras positivas."/>
    <s v="INVITROGEN O SIMILAR"/>
    <n v="16500100"/>
    <s v="100 g"/>
    <n v="0"/>
    <n v="0"/>
    <m/>
    <m/>
    <m/>
    <m/>
    <m/>
  </r>
  <r>
    <x v="1"/>
    <s v="Identificación  "/>
    <x v="1"/>
    <x v="145"/>
    <s v="Urea suplemento se requieren 2 cajas de 10 frascos cada una.  1 suplemento para cada 100 muestras"/>
    <s v="OXOID"/>
    <s v=" "/>
    <s v="CAJA X 10 UNIDADES "/>
    <s v=" "/>
    <n v="2"/>
    <s v=" "/>
    <s v=" "/>
    <s v=" "/>
    <s v=" "/>
    <s v="Urea suplemento se requieren 2 cajas de 10 frascos cada una"/>
  </r>
  <r>
    <x v="0"/>
    <s v="Procesamiento Área Aviares"/>
    <x v="0"/>
    <x v="146"/>
    <s v="Para colocar los liquidos alantoideos del pool de 5 embriones en cada pase "/>
    <s v=" "/>
    <s v=" "/>
    <s v="paq x 50uni"/>
    <n v="10.92"/>
    <n v="11"/>
    <s v=" "/>
    <s v=" "/>
    <s v=" "/>
    <s v=" "/>
    <s v="Para colocar los liquidos alantoideos del pool de 5 embriones en cada pase _x000a_Se calcula el uso de 3 unidades por cada muestra que pase por aislamiento (2%)  NC"/>
  </r>
  <r>
    <x v="2"/>
    <s v="Procesamiento molecular"/>
    <x v="0"/>
    <x v="147"/>
    <s v="Kit recomendado por el laboratorio de Referencia RESUDIA para detección de Influenza. Se solicita para realizar confirmaciones de muestras de dificil interpretación. Se contempla el kit para la amplificación de un 5% de posibles muestras positivas por VEA AIV 2024. El kit permite amplificar 85 muestras. "/>
    <s v="APPLIED BIOSYSTEM"/>
    <n v="4485261"/>
    <n v="100"/>
    <n v="20"/>
    <n v="20"/>
    <m/>
    <m/>
    <m/>
    <m/>
    <m/>
  </r>
  <r>
    <x v="2"/>
    <s v="Procesamiento molecular"/>
    <x v="4"/>
    <x v="147"/>
    <s v="Kit recomendado por el laboratorio de Referencia RESUDIA para detección de Influenza. Se solicita para realizar confirmaciones de muestras de dificil interpretación. Se contempla un kit por este modelo de vigilancia como reserva ante posible contigencia "/>
    <s v="APPLIED BIOSYSTEM"/>
    <n v="4485261"/>
    <n v="100"/>
    <n v="1"/>
    <n v="1"/>
    <m/>
    <m/>
    <m/>
    <m/>
    <m/>
  </r>
  <r>
    <x v="2"/>
    <s v="Procesamiento molecular"/>
    <x v="5"/>
    <x v="147"/>
    <s v="Kit recomendado por el laboratorio de Referencia RESUDIA para detección de Influenza. Se solicita para realizar confirmaciones de muestras de dificil interpretación."/>
    <s v="APPLIED BIOSYSTEM"/>
    <n v="4485261"/>
    <n v="100"/>
    <n v="0"/>
    <n v="0"/>
    <m/>
    <m/>
    <m/>
    <m/>
    <m/>
  </r>
  <r>
    <x v="2"/>
    <s v="Procesamiento molecular"/>
    <x v="6"/>
    <x v="147"/>
    <s v="Kit recomendado por el laboratorio de Referencia RESUDIA para detección de Influenza. Se solicita para realizar confirmaciones de muestras de dificil interpretación."/>
    <s v="APPLIED BIOSYSTEM"/>
    <n v="4485261"/>
    <n v="100"/>
    <n v="0"/>
    <n v="0"/>
    <m/>
    <m/>
    <m/>
    <m/>
    <m/>
  </r>
  <r>
    <x v="2"/>
    <s v="Procesamiento molecular"/>
    <x v="2"/>
    <x v="147"/>
    <s v="Kit recomendado por el laboratorio de Referencia RESUDIA para detección de Influenza. Se solicita para realizar confirmaciones de muestras de dificil interpretación. Para el año 2024 se contempla positividad el 1 % (930 muestras). El kit tiene capacidad de 85 muestras  "/>
    <s v="APPLIED BIOSYSTEM"/>
    <n v="4485261"/>
    <n v="100"/>
    <n v="10.941176470588236"/>
    <n v="11"/>
    <m/>
    <m/>
    <m/>
    <m/>
    <m/>
  </r>
  <r>
    <x v="2"/>
    <s v="Procesamiento Área Aviares"/>
    <x v="0"/>
    <x v="148"/>
    <s v="Para limpiar areas cabina, centrifuga, mesones"/>
    <s v=" "/>
    <s v=" "/>
    <s v="balde * 5 kilogramos"/>
    <n v="0"/>
    <n v="0"/>
    <s v=" "/>
    <s v=" "/>
    <s v=" "/>
    <s v=" "/>
    <s v="Para limpiar areas cabina, centrifuga, mesones_x000a_¿RESIDUALIDAD?"/>
  </r>
  <r>
    <x v="5"/>
    <m/>
    <x v="10"/>
    <x v="149"/>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AF5774D-1B44-4B51-87ED-00676173A853}" name="TablaDinámica2" cacheId="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3:N155" firstHeaderRow="1" firstDataRow="2" firstDataCol="1" rowPageCount="1" colPageCount="1"/>
  <pivotFields count="15">
    <pivotField axis="axisPage" showAll="0">
      <items count="8">
        <item x="3"/>
        <item m="1" x="6"/>
        <item x="2"/>
        <item x="0"/>
        <item x="1"/>
        <item x="5"/>
        <item x="4"/>
        <item t="default"/>
      </items>
    </pivotField>
    <pivotField showAll="0"/>
    <pivotField axis="axisCol" showAll="0">
      <items count="15">
        <item x="0"/>
        <item x="4"/>
        <item x="5"/>
        <item x="6"/>
        <item x="7"/>
        <item x="2"/>
        <item m="1" x="13"/>
        <item x="3"/>
        <item m="1" x="12"/>
        <item x="10"/>
        <item x="1"/>
        <item x="9"/>
        <item m="1" x="11"/>
        <item x="8"/>
        <item t="default"/>
      </items>
    </pivotField>
    <pivotField axis="axisRow" showAll="0" sortType="ascending">
      <items count="210">
        <item m="1" x="152"/>
        <item m="1" x="208"/>
        <item x="0"/>
        <item x="1"/>
        <item x="2"/>
        <item x="3"/>
        <item m="1" x="191"/>
        <item x="4"/>
        <item m="1" x="183"/>
        <item x="5"/>
        <item x="6"/>
        <item x="7"/>
        <item x="8"/>
        <item x="9"/>
        <item x="10"/>
        <item x="11"/>
        <item x="12"/>
        <item m="1" x="180"/>
        <item x="13"/>
        <item x="14"/>
        <item x="15"/>
        <item x="16"/>
        <item m="1" x="181"/>
        <item x="17"/>
        <item x="18"/>
        <item x="19"/>
        <item x="20"/>
        <item x="21"/>
        <item m="1" x="185"/>
        <item m="1" x="186"/>
        <item x="22"/>
        <item x="23"/>
        <item x="24"/>
        <item x="25"/>
        <item x="26"/>
        <item x="27"/>
        <item x="28"/>
        <item x="29"/>
        <item m="1" x="206"/>
        <item x="30"/>
        <item m="1" x="168"/>
        <item x="31"/>
        <item x="32"/>
        <item x="33"/>
        <item x="34"/>
        <item m="1" x="184"/>
        <item m="1" x="196"/>
        <item x="35"/>
        <item m="1" x="175"/>
        <item m="1" x="173"/>
        <item x="36"/>
        <item x="37"/>
        <item x="38"/>
        <item m="1" x="207"/>
        <item m="1" x="165"/>
        <item m="1" x="161"/>
        <item x="39"/>
        <item x="40"/>
        <item m="1" x="160"/>
        <item m="1" x="164"/>
        <item x="41"/>
        <item x="42"/>
        <item x="43"/>
        <item x="44"/>
        <item x="45"/>
        <item x="46"/>
        <item m="1" x="201"/>
        <item x="48"/>
        <item x="47"/>
        <item m="1" x="158"/>
        <item x="49"/>
        <item x="50"/>
        <item x="51"/>
        <item x="52"/>
        <item x="53"/>
        <item x="54"/>
        <item m="1" x="176"/>
        <item m="1" x="177"/>
        <item m="1" x="171"/>
        <item x="55"/>
        <item x="56"/>
        <item x="57"/>
        <item x="58"/>
        <item x="59"/>
        <item m="1" x="151"/>
        <item x="60"/>
        <item x="61"/>
        <item m="1" x="150"/>
        <item x="62"/>
        <item x="63"/>
        <item x="64"/>
        <item x="65"/>
        <item m="1" x="169"/>
        <item m="1" x="163"/>
        <item m="1" x="162"/>
        <item m="1" x="157"/>
        <item x="66"/>
        <item x="67"/>
        <item m="1" x="178"/>
        <item m="1" x="182"/>
        <item x="68"/>
        <item x="69"/>
        <item m="1" x="190"/>
        <item x="70"/>
        <item x="71"/>
        <item x="72"/>
        <item x="73"/>
        <item x="74"/>
        <item x="75"/>
        <item x="76"/>
        <item x="77"/>
        <item x="78"/>
        <item x="79"/>
        <item x="80"/>
        <item m="1" x="194"/>
        <item x="81"/>
        <item x="82"/>
        <item x="83"/>
        <item x="84"/>
        <item x="85"/>
        <item x="86"/>
        <item x="87"/>
        <item m="1" x="156"/>
        <item x="88"/>
        <item x="89"/>
        <item x="90"/>
        <item m="1" x="205"/>
        <item m="1" x="199"/>
        <item m="1" x="204"/>
        <item m="1" x="198"/>
        <item m="1" x="203"/>
        <item m="1" x="197"/>
        <item x="91"/>
        <item x="92"/>
        <item x="93"/>
        <item x="94"/>
        <item m="1" x="187"/>
        <item m="1" x="179"/>
        <item x="95"/>
        <item x="96"/>
        <item x="97"/>
        <item x="98"/>
        <item x="99"/>
        <item x="100"/>
        <item x="101"/>
        <item x="102"/>
        <item x="103"/>
        <item m="1" x="153"/>
        <item x="104"/>
        <item x="105"/>
        <item x="106"/>
        <item m="1" x="155"/>
        <item m="1" x="154"/>
        <item x="107"/>
        <item x="108"/>
        <item x="109"/>
        <item x="110"/>
        <item x="111"/>
        <item x="112"/>
        <item x="113"/>
        <item x="114"/>
        <item x="115"/>
        <item x="116"/>
        <item x="117"/>
        <item m="1" x="200"/>
        <item x="118"/>
        <item x="119"/>
        <item x="120"/>
        <item x="121"/>
        <item m="1" x="167"/>
        <item x="122"/>
        <item m="1" x="202"/>
        <item m="1" x="193"/>
        <item x="123"/>
        <item m="1" x="172"/>
        <item x="124"/>
        <item x="125"/>
        <item x="126"/>
        <item x="127"/>
        <item x="128"/>
        <item x="129"/>
        <item x="130"/>
        <item m="1" x="195"/>
        <item x="131"/>
        <item x="132"/>
        <item x="133"/>
        <item m="1" x="189"/>
        <item m="1" x="159"/>
        <item x="135"/>
        <item x="134"/>
        <item m="1" x="166"/>
        <item x="136"/>
        <item x="137"/>
        <item x="138"/>
        <item x="139"/>
        <item x="140"/>
        <item x="141"/>
        <item m="1" x="170"/>
        <item m="1" x="174"/>
        <item x="142"/>
        <item x="143"/>
        <item x="144"/>
        <item x="145"/>
        <item x="146"/>
        <item x="147"/>
        <item m="1" x="192"/>
        <item x="148"/>
        <item m="1" x="188"/>
        <item x="149"/>
        <item t="default"/>
      </items>
    </pivotField>
    <pivotField showAll="0"/>
    <pivotField showAll="0"/>
    <pivotField showAll="0"/>
    <pivotField showAll="0"/>
    <pivotField showAll="0"/>
    <pivotField dataField="1" showAll="0"/>
    <pivotField showAll="0"/>
    <pivotField showAll="0"/>
    <pivotField showAll="0"/>
    <pivotField showAll="0"/>
    <pivotField showAll="0"/>
  </pivotFields>
  <rowFields count="1">
    <field x="3"/>
  </rowFields>
  <rowItems count="151">
    <i>
      <x v="2"/>
    </i>
    <i>
      <x v="3"/>
    </i>
    <i>
      <x v="4"/>
    </i>
    <i>
      <x v="5"/>
    </i>
    <i>
      <x v="7"/>
    </i>
    <i>
      <x v="9"/>
    </i>
    <i>
      <x v="10"/>
    </i>
    <i>
      <x v="11"/>
    </i>
    <i>
      <x v="12"/>
    </i>
    <i>
      <x v="13"/>
    </i>
    <i>
      <x v="14"/>
    </i>
    <i>
      <x v="15"/>
    </i>
    <i>
      <x v="16"/>
    </i>
    <i>
      <x v="18"/>
    </i>
    <i>
      <x v="19"/>
    </i>
    <i>
      <x v="20"/>
    </i>
    <i>
      <x v="21"/>
    </i>
    <i>
      <x v="23"/>
    </i>
    <i>
      <x v="24"/>
    </i>
    <i>
      <x v="25"/>
    </i>
    <i>
      <x v="26"/>
    </i>
    <i>
      <x v="27"/>
    </i>
    <i>
      <x v="30"/>
    </i>
    <i>
      <x v="31"/>
    </i>
    <i>
      <x v="32"/>
    </i>
    <i>
      <x v="33"/>
    </i>
    <i>
      <x v="34"/>
    </i>
    <i>
      <x v="35"/>
    </i>
    <i>
      <x v="36"/>
    </i>
    <i>
      <x v="37"/>
    </i>
    <i>
      <x v="39"/>
    </i>
    <i>
      <x v="41"/>
    </i>
    <i>
      <x v="42"/>
    </i>
    <i>
      <x v="43"/>
    </i>
    <i>
      <x v="44"/>
    </i>
    <i>
      <x v="47"/>
    </i>
    <i>
      <x v="50"/>
    </i>
    <i>
      <x v="51"/>
    </i>
    <i>
      <x v="52"/>
    </i>
    <i>
      <x v="56"/>
    </i>
    <i>
      <x v="57"/>
    </i>
    <i>
      <x v="60"/>
    </i>
    <i>
      <x v="61"/>
    </i>
    <i>
      <x v="62"/>
    </i>
    <i>
      <x v="63"/>
    </i>
    <i>
      <x v="64"/>
    </i>
    <i>
      <x v="65"/>
    </i>
    <i>
      <x v="67"/>
    </i>
    <i>
      <x v="68"/>
    </i>
    <i>
      <x v="70"/>
    </i>
    <i>
      <x v="71"/>
    </i>
    <i>
      <x v="72"/>
    </i>
    <i>
      <x v="73"/>
    </i>
    <i>
      <x v="74"/>
    </i>
    <i>
      <x v="75"/>
    </i>
    <i>
      <x v="79"/>
    </i>
    <i>
      <x v="80"/>
    </i>
    <i>
      <x v="81"/>
    </i>
    <i>
      <x v="82"/>
    </i>
    <i>
      <x v="83"/>
    </i>
    <i>
      <x v="85"/>
    </i>
    <i>
      <x v="86"/>
    </i>
    <i>
      <x v="88"/>
    </i>
    <i>
      <x v="89"/>
    </i>
    <i>
      <x v="90"/>
    </i>
    <i>
      <x v="91"/>
    </i>
    <i>
      <x v="96"/>
    </i>
    <i>
      <x v="97"/>
    </i>
    <i>
      <x v="100"/>
    </i>
    <i>
      <x v="101"/>
    </i>
    <i>
      <x v="103"/>
    </i>
    <i>
      <x v="104"/>
    </i>
    <i>
      <x v="105"/>
    </i>
    <i>
      <x v="106"/>
    </i>
    <i>
      <x v="107"/>
    </i>
    <i>
      <x v="108"/>
    </i>
    <i>
      <x v="109"/>
    </i>
    <i>
      <x v="110"/>
    </i>
    <i>
      <x v="111"/>
    </i>
    <i>
      <x v="112"/>
    </i>
    <i>
      <x v="113"/>
    </i>
    <i>
      <x v="115"/>
    </i>
    <i>
      <x v="116"/>
    </i>
    <i>
      <x v="117"/>
    </i>
    <i>
      <x v="118"/>
    </i>
    <i>
      <x v="119"/>
    </i>
    <i>
      <x v="120"/>
    </i>
    <i>
      <x v="121"/>
    </i>
    <i>
      <x v="123"/>
    </i>
    <i>
      <x v="124"/>
    </i>
    <i>
      <x v="125"/>
    </i>
    <i>
      <x v="132"/>
    </i>
    <i>
      <x v="133"/>
    </i>
    <i>
      <x v="134"/>
    </i>
    <i>
      <x v="135"/>
    </i>
    <i>
      <x v="138"/>
    </i>
    <i>
      <x v="139"/>
    </i>
    <i>
      <x v="140"/>
    </i>
    <i>
      <x v="141"/>
    </i>
    <i>
      <x v="142"/>
    </i>
    <i>
      <x v="143"/>
    </i>
    <i>
      <x v="144"/>
    </i>
    <i>
      <x v="145"/>
    </i>
    <i>
      <x v="146"/>
    </i>
    <i>
      <x v="148"/>
    </i>
    <i>
      <x v="149"/>
    </i>
    <i>
      <x v="150"/>
    </i>
    <i>
      <x v="153"/>
    </i>
    <i>
      <x v="154"/>
    </i>
    <i>
      <x v="155"/>
    </i>
    <i>
      <x v="156"/>
    </i>
    <i>
      <x v="157"/>
    </i>
    <i>
      <x v="158"/>
    </i>
    <i>
      <x v="159"/>
    </i>
    <i>
      <x v="160"/>
    </i>
    <i>
      <x v="161"/>
    </i>
    <i>
      <x v="162"/>
    </i>
    <i>
      <x v="163"/>
    </i>
    <i>
      <x v="165"/>
    </i>
    <i>
      <x v="166"/>
    </i>
    <i>
      <x v="167"/>
    </i>
    <i>
      <x v="168"/>
    </i>
    <i>
      <x v="170"/>
    </i>
    <i>
      <x v="173"/>
    </i>
    <i>
      <x v="175"/>
    </i>
    <i>
      <x v="176"/>
    </i>
    <i>
      <x v="177"/>
    </i>
    <i>
      <x v="178"/>
    </i>
    <i>
      <x v="179"/>
    </i>
    <i>
      <x v="180"/>
    </i>
    <i>
      <x v="181"/>
    </i>
    <i>
      <x v="183"/>
    </i>
    <i>
      <x v="184"/>
    </i>
    <i>
      <x v="185"/>
    </i>
    <i>
      <x v="188"/>
    </i>
    <i>
      <x v="189"/>
    </i>
    <i>
      <x v="191"/>
    </i>
    <i>
      <x v="192"/>
    </i>
    <i>
      <x v="193"/>
    </i>
    <i>
      <x v="194"/>
    </i>
    <i>
      <x v="195"/>
    </i>
    <i>
      <x v="196"/>
    </i>
    <i>
      <x v="199"/>
    </i>
    <i>
      <x v="200"/>
    </i>
    <i>
      <x v="201"/>
    </i>
    <i>
      <x v="202"/>
    </i>
    <i>
      <x v="203"/>
    </i>
    <i>
      <x v="204"/>
    </i>
    <i>
      <x v="206"/>
    </i>
    <i>
      <x v="208"/>
    </i>
    <i t="grand">
      <x/>
    </i>
  </rowItems>
  <colFields count="1">
    <field x="2"/>
  </colFields>
  <colItems count="12">
    <i>
      <x/>
    </i>
    <i>
      <x v="1"/>
    </i>
    <i>
      <x v="2"/>
    </i>
    <i>
      <x v="3"/>
    </i>
    <i>
      <x v="4"/>
    </i>
    <i>
      <x v="5"/>
    </i>
    <i>
      <x v="7"/>
    </i>
    <i>
      <x v="9"/>
    </i>
    <i>
      <x v="10"/>
    </i>
    <i>
      <x v="11"/>
    </i>
    <i>
      <x v="13"/>
    </i>
    <i t="grand">
      <x/>
    </i>
  </colItems>
  <pageFields count="1">
    <pageField fld="0" hier="-1"/>
  </pageFields>
  <dataFields count="1">
    <dataField name="Suma de CANTIDAD (Unidades) APROX." fld="9" baseField="0" baseItem="0"/>
  </dataFields>
  <formats count="6">
    <format dxfId="5">
      <pivotArea field="0" type="button" dataOnly="0" labelOnly="1" outline="0" axis="axisPage" fieldPosition="0"/>
    </format>
    <format dxfId="4">
      <pivotArea type="origin" dataOnly="0" labelOnly="1" outline="0" fieldPosition="0"/>
    </format>
    <format dxfId="3">
      <pivotArea field="3" type="button" dataOnly="0" labelOnly="1" outline="0" axis="axisRow" fieldPosition="0"/>
    </format>
    <format dxfId="2">
      <pivotArea dataOnly="0" labelOnly="1" fieldPosition="0">
        <references count="1">
          <reference field="3" count="50">
            <x v="11"/>
            <x v="12"/>
            <x v="16"/>
            <x v="17"/>
            <x v="22"/>
            <x v="30"/>
            <x v="32"/>
            <x v="33"/>
            <x v="35"/>
            <x v="36"/>
            <x v="37"/>
            <x v="39"/>
            <x v="48"/>
            <x v="51"/>
            <x v="52"/>
            <x v="56"/>
            <x v="57"/>
            <x v="60"/>
            <x v="61"/>
            <x v="62"/>
            <x v="64"/>
            <x v="67"/>
            <x v="70"/>
            <x v="71"/>
            <x v="72"/>
            <x v="76"/>
            <x v="77"/>
            <x v="82"/>
            <x v="85"/>
            <x v="88"/>
            <x v="91"/>
            <x v="96"/>
            <x v="97"/>
            <x v="98"/>
            <x v="101"/>
            <x v="107"/>
            <x v="109"/>
            <x v="110"/>
            <x v="111"/>
            <x v="112"/>
            <x v="116"/>
            <x v="117"/>
            <x v="118"/>
            <x v="123"/>
            <x v="125"/>
            <x v="132"/>
            <x v="134"/>
            <x v="135"/>
            <x v="137"/>
            <x v="138"/>
          </reference>
        </references>
      </pivotArea>
    </format>
    <format dxfId="1">
      <pivotArea dataOnly="0" labelOnly="1" fieldPosition="0">
        <references count="1">
          <reference field="3" count="37">
            <x v="139"/>
            <x v="140"/>
            <x v="141"/>
            <x v="143"/>
            <x v="144"/>
            <x v="150"/>
            <x v="153"/>
            <x v="154"/>
            <x v="155"/>
            <x v="156"/>
            <x v="157"/>
            <x v="158"/>
            <x v="159"/>
            <x v="160"/>
            <x v="161"/>
            <x v="165"/>
            <x v="166"/>
            <x v="167"/>
            <x v="168"/>
            <x v="170"/>
            <x v="173"/>
            <x v="174"/>
            <x v="176"/>
            <x v="179"/>
            <x v="180"/>
            <x v="183"/>
            <x v="184"/>
            <x v="185"/>
            <x v="188"/>
            <x v="191"/>
            <x v="192"/>
            <x v="193"/>
            <x v="198"/>
            <x v="199"/>
            <x v="201"/>
            <x v="204"/>
            <x v="208"/>
          </reference>
        </references>
      </pivotArea>
    </format>
    <format dxfId="0">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D14"/>
  <sheetViews>
    <sheetView workbookViewId="0">
      <selection activeCell="D21" sqref="D21"/>
    </sheetView>
  </sheetViews>
  <sheetFormatPr baseColWidth="10" defaultColWidth="11.42578125" defaultRowHeight="15" x14ac:dyDescent="0.25"/>
  <cols>
    <col min="1" max="1" width="11.42578125" style="1"/>
    <col min="2" max="2" width="18.28515625" style="1" customWidth="1"/>
    <col min="3" max="3" width="35.85546875" style="1" customWidth="1"/>
    <col min="4" max="4" width="74" style="1" customWidth="1"/>
    <col min="5" max="16384" width="11.42578125" style="1"/>
  </cols>
  <sheetData>
    <row r="3" spans="2:4" x14ac:dyDescent="0.25">
      <c r="B3" s="2" t="s">
        <v>0</v>
      </c>
      <c r="C3" s="2" t="s">
        <v>1</v>
      </c>
      <c r="D3" s="2" t="s">
        <v>2</v>
      </c>
    </row>
    <row r="4" spans="2:4" x14ac:dyDescent="0.25">
      <c r="B4" s="2" t="s">
        <v>3</v>
      </c>
      <c r="C4" s="2" t="s">
        <v>4</v>
      </c>
      <c r="D4" s="2" t="s">
        <v>5</v>
      </c>
    </row>
    <row r="5" spans="2:4" x14ac:dyDescent="0.25">
      <c r="B5" s="2" t="s">
        <v>6</v>
      </c>
      <c r="C5" s="1" t="s">
        <v>7</v>
      </c>
      <c r="D5" s="2" t="s">
        <v>8</v>
      </c>
    </row>
    <row r="6" spans="2:4" x14ac:dyDescent="0.25">
      <c r="B6" s="1" t="s">
        <v>9</v>
      </c>
      <c r="C6" s="2" t="s">
        <v>10</v>
      </c>
      <c r="D6" s="2" t="s">
        <v>11</v>
      </c>
    </row>
    <row r="7" spans="2:4" x14ac:dyDescent="0.25">
      <c r="C7" s="2" t="s">
        <v>12</v>
      </c>
      <c r="D7" s="2" t="s">
        <v>13</v>
      </c>
    </row>
    <row r="8" spans="2:4" ht="24" x14ac:dyDescent="0.25">
      <c r="C8" s="2" t="s">
        <v>14</v>
      </c>
      <c r="D8" s="1" t="s">
        <v>15</v>
      </c>
    </row>
    <row r="9" spans="2:4" x14ac:dyDescent="0.25">
      <c r="C9" s="1" t="s">
        <v>16</v>
      </c>
      <c r="D9" s="3" t="s">
        <v>17</v>
      </c>
    </row>
    <row r="10" spans="2:4" x14ac:dyDescent="0.25">
      <c r="C10" s="1" t="s">
        <v>18</v>
      </c>
      <c r="D10" s="1" t="s">
        <v>19</v>
      </c>
    </row>
    <row r="11" spans="2:4" x14ac:dyDescent="0.25">
      <c r="C11" s="1" t="s">
        <v>20</v>
      </c>
      <c r="D11" s="1" t="s">
        <v>21</v>
      </c>
    </row>
    <row r="12" spans="2:4" x14ac:dyDescent="0.25">
      <c r="C12" s="1" t="s">
        <v>22</v>
      </c>
    </row>
    <row r="13" spans="2:4" x14ac:dyDescent="0.25">
      <c r="C13" s="1" t="s">
        <v>23</v>
      </c>
    </row>
    <row r="14" spans="2:4" x14ac:dyDescent="0.25">
      <c r="C14" s="1" t="s">
        <v>24</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935CC-CBF6-4B4D-9013-8F5FDDB3BAD4}">
  <sheetPr>
    <tabColor rgb="FF00B0F0"/>
  </sheetPr>
  <dimension ref="A1:DG383"/>
  <sheetViews>
    <sheetView topLeftCell="CI1" zoomScale="140" zoomScaleNormal="140" workbookViewId="0">
      <selection activeCell="CN6" sqref="CN6"/>
    </sheetView>
  </sheetViews>
  <sheetFormatPr baseColWidth="10" defaultColWidth="11.42578125" defaultRowHeight="15" x14ac:dyDescent="0.25"/>
  <cols>
    <col min="1" max="1" width="5.7109375" style="6" customWidth="1"/>
    <col min="2" max="2" width="17.140625" customWidth="1"/>
    <col min="3" max="3" width="25.28515625" customWidth="1"/>
    <col min="4" max="4" width="14" customWidth="1"/>
    <col min="5" max="6" width="9.140625" customWidth="1"/>
    <col min="7" max="7" width="6.5703125" customWidth="1"/>
    <col min="8" max="8" width="5.5703125" customWidth="1"/>
    <col min="9" max="9" width="20" customWidth="1"/>
    <col min="10" max="11" width="5.5703125" customWidth="1"/>
    <col min="12" max="12" width="3.7109375" customWidth="1"/>
    <col min="13" max="13" width="3.140625" customWidth="1"/>
    <col min="14" max="14" width="4" bestFit="1" customWidth="1"/>
    <col min="15" max="15" width="4" customWidth="1"/>
    <col min="16" max="16" width="5.140625" customWidth="1"/>
    <col min="17" max="17" width="4.42578125" customWidth="1"/>
    <col min="18" max="18" width="3.85546875" customWidth="1"/>
    <col min="19" max="19" width="4" bestFit="1" customWidth="1"/>
    <col min="20" max="20" width="4.85546875" bestFit="1" customWidth="1"/>
    <col min="21" max="21" width="5.140625" customWidth="1"/>
    <col min="22" max="22" width="3.85546875" bestFit="1" customWidth="1"/>
    <col min="23" max="23" width="4" customWidth="1"/>
    <col min="24" max="24" width="9.140625" customWidth="1"/>
    <col min="25" max="25" width="4.140625" customWidth="1"/>
    <col min="26" max="26" width="6.28515625" customWidth="1"/>
    <col min="27" max="27" width="2.5703125" bestFit="1" customWidth="1"/>
    <col min="28" max="28" width="3.140625" bestFit="1" customWidth="1"/>
    <col min="29" max="29" width="4.5703125" customWidth="1"/>
    <col min="30" max="30" width="4.28515625" customWidth="1"/>
    <col min="31" max="31" width="3.42578125" customWidth="1"/>
    <col min="32" max="32" width="3.140625" bestFit="1" customWidth="1"/>
    <col min="33" max="33" width="5.7109375" customWidth="1"/>
    <col min="34" max="34" width="3.140625" bestFit="1" customWidth="1"/>
    <col min="35" max="35" width="3.140625" customWidth="1"/>
    <col min="36" max="36" width="12.28515625" customWidth="1"/>
    <col min="37" max="37" width="3.140625" bestFit="1" customWidth="1"/>
    <col min="38" max="38" width="9" customWidth="1"/>
    <col min="39" max="39" width="2.5703125" bestFit="1" customWidth="1"/>
    <col min="40" max="40" width="3.140625" bestFit="1" customWidth="1"/>
    <col min="41" max="41" width="3.140625" customWidth="1"/>
    <col min="42" max="43" width="2.5703125" bestFit="1" customWidth="1"/>
    <col min="44" max="45" width="5.140625" hidden="1" customWidth="1"/>
    <col min="46" max="47" width="3.140625" hidden="1" customWidth="1"/>
    <col min="48" max="49" width="4.140625" hidden="1" customWidth="1"/>
    <col min="50" max="51" width="4.42578125" hidden="1" customWidth="1"/>
    <col min="52" max="53" width="3.140625" hidden="1" customWidth="1"/>
    <col min="54" max="55" width="4.140625" hidden="1" customWidth="1"/>
    <col min="56" max="57" width="5.140625" customWidth="1"/>
    <col min="58" max="58" width="3.140625" bestFit="1" customWidth="1"/>
    <col min="59" max="59" width="3.140625" customWidth="1"/>
    <col min="60" max="60" width="4.140625" bestFit="1" customWidth="1"/>
    <col min="61" max="61" width="4.140625" customWidth="1"/>
    <col min="62" max="63" width="5" hidden="1" customWidth="1"/>
    <col min="64" max="65" width="3.140625" hidden="1" customWidth="1"/>
    <col min="66" max="67" width="4.140625" hidden="1" customWidth="1"/>
    <col min="68" max="69" width="5.140625" hidden="1" customWidth="1"/>
    <col min="70" max="71" width="3.140625" hidden="1" customWidth="1"/>
    <col min="72" max="73" width="4.140625" hidden="1" customWidth="1"/>
    <col min="74" max="75" width="5.5703125" hidden="1" customWidth="1"/>
    <col min="76" max="77" width="3.140625" hidden="1" customWidth="1"/>
    <col min="78" max="79" width="4.140625" hidden="1" customWidth="1"/>
    <col min="80" max="80" width="5.42578125" bestFit="1" customWidth="1"/>
    <col min="81" max="81" width="7.42578125" bestFit="1" customWidth="1"/>
    <col min="82" max="82" width="7.140625" bestFit="1" customWidth="1"/>
    <col min="83" max="83" width="7.140625" customWidth="1"/>
    <col min="84" max="84" width="7.140625" bestFit="1" customWidth="1"/>
    <col min="85" max="85" width="7.140625" customWidth="1"/>
    <col min="86" max="86" width="11.140625" customWidth="1"/>
    <col min="92" max="92" width="18.85546875" customWidth="1"/>
  </cols>
  <sheetData>
    <row r="1" spans="1:111" s="6" customFormat="1" ht="24.75" x14ac:dyDescent="0.25">
      <c r="A1" s="4" t="s">
        <v>25</v>
      </c>
      <c r="B1" s="114" t="s">
        <v>26</v>
      </c>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6"/>
      <c r="AR1" s="117" t="s">
        <v>27</v>
      </c>
      <c r="AS1" s="118"/>
      <c r="AT1" s="118"/>
      <c r="AU1" s="118"/>
      <c r="AV1" s="118"/>
      <c r="AW1" s="118"/>
      <c r="AX1" s="118"/>
      <c r="AY1" s="118"/>
      <c r="AZ1" s="118"/>
      <c r="BA1" s="118"/>
      <c r="BB1" s="118"/>
      <c r="BC1" s="119"/>
      <c r="BD1" s="120" t="s">
        <v>28</v>
      </c>
      <c r="BE1" s="121"/>
      <c r="BF1" s="121"/>
      <c r="BG1" s="121"/>
      <c r="BH1" s="121"/>
      <c r="BI1" s="122"/>
      <c r="BJ1" s="123" t="s">
        <v>29</v>
      </c>
      <c r="BK1" s="124"/>
      <c r="BL1" s="124"/>
      <c r="BM1" s="124"/>
      <c r="BN1" s="124"/>
      <c r="BO1" s="125"/>
      <c r="BP1" s="111" t="s">
        <v>30</v>
      </c>
      <c r="BQ1" s="112"/>
      <c r="BR1" s="112"/>
      <c r="BS1" s="112"/>
      <c r="BT1" s="112"/>
      <c r="BU1" s="113"/>
      <c r="BV1" s="108" t="s">
        <v>31</v>
      </c>
      <c r="BW1" s="109"/>
      <c r="BX1" s="109"/>
      <c r="BY1" s="109"/>
      <c r="BZ1" s="109"/>
      <c r="CA1" s="110"/>
      <c r="CB1" s="104" t="s">
        <v>32</v>
      </c>
      <c r="CC1" s="105"/>
      <c r="CD1" s="106" t="s">
        <v>33</v>
      </c>
      <c r="CE1" s="107"/>
      <c r="CF1" s="106" t="s">
        <v>34</v>
      </c>
      <c r="CG1" s="107"/>
      <c r="CH1" s="4" t="s">
        <v>35</v>
      </c>
      <c r="CI1" s="111" t="s">
        <v>36</v>
      </c>
      <c r="CJ1" s="112"/>
      <c r="CK1" s="112"/>
      <c r="CL1" s="112"/>
      <c r="CM1" s="113"/>
      <c r="CN1" s="35" t="s">
        <v>37</v>
      </c>
      <c r="CO1" s="4"/>
      <c r="CP1" s="4"/>
      <c r="CQ1" s="4"/>
      <c r="CR1" s="4"/>
      <c r="CS1" s="4"/>
      <c r="CT1" s="4"/>
      <c r="CU1" s="4"/>
      <c r="CV1" s="4"/>
      <c r="CW1" s="5"/>
      <c r="CX1" s="5"/>
      <c r="CY1" s="5"/>
      <c r="CZ1" s="5"/>
      <c r="DA1" s="5"/>
      <c r="DB1" s="5"/>
      <c r="DC1" s="5"/>
      <c r="DD1" s="5"/>
      <c r="DE1" s="5"/>
      <c r="DF1" s="5"/>
      <c r="DG1" s="5"/>
    </row>
    <row r="2" spans="1:111" s="6" customFormat="1" x14ac:dyDescent="0.25">
      <c r="A2" s="4"/>
      <c r="B2" s="92" t="s">
        <v>38</v>
      </c>
      <c r="C2" s="101"/>
      <c r="D2" s="101"/>
      <c r="E2" s="101"/>
      <c r="F2" s="101"/>
      <c r="G2" s="93"/>
      <c r="H2" s="92" t="s">
        <v>39</v>
      </c>
      <c r="I2" s="101"/>
      <c r="J2" s="101"/>
      <c r="K2" s="101"/>
      <c r="L2" s="101"/>
      <c r="M2" s="93"/>
      <c r="N2" s="92" t="s">
        <v>40</v>
      </c>
      <c r="O2" s="101"/>
      <c r="P2" s="101"/>
      <c r="Q2" s="101"/>
      <c r="R2" s="101"/>
      <c r="S2" s="93"/>
      <c r="T2" s="92" t="s">
        <v>41</v>
      </c>
      <c r="U2" s="101"/>
      <c r="V2" s="101"/>
      <c r="W2" s="101"/>
      <c r="X2" s="101"/>
      <c r="Y2" s="93"/>
      <c r="Z2" s="92" t="s">
        <v>42</v>
      </c>
      <c r="AA2" s="101"/>
      <c r="AB2" s="101"/>
      <c r="AC2" s="101"/>
      <c r="AD2" s="101"/>
      <c r="AE2" s="93"/>
      <c r="AF2" s="92" t="s">
        <v>43</v>
      </c>
      <c r="AG2" s="101"/>
      <c r="AH2" s="101"/>
      <c r="AI2" s="101"/>
      <c r="AJ2" s="101"/>
      <c r="AK2" s="93"/>
      <c r="AL2" s="92" t="s">
        <v>44</v>
      </c>
      <c r="AM2" s="101"/>
      <c r="AN2" s="101"/>
      <c r="AO2" s="101"/>
      <c r="AP2" s="101"/>
      <c r="AQ2" s="93"/>
      <c r="AR2" s="96" t="s">
        <v>38</v>
      </c>
      <c r="AS2" s="98"/>
      <c r="AT2" s="98"/>
      <c r="AU2" s="98"/>
      <c r="AV2" s="98"/>
      <c r="AW2" s="97"/>
      <c r="AX2" s="96" t="s">
        <v>39</v>
      </c>
      <c r="AY2" s="98"/>
      <c r="AZ2" s="98"/>
      <c r="BA2" s="98"/>
      <c r="BB2" s="98"/>
      <c r="BC2" s="97"/>
      <c r="BD2" s="94"/>
      <c r="BE2" s="99"/>
      <c r="BF2" s="99"/>
      <c r="BG2" s="99"/>
      <c r="BH2" s="99"/>
      <c r="BI2" s="95"/>
      <c r="BJ2" s="88"/>
      <c r="BK2" s="100"/>
      <c r="BL2" s="100"/>
      <c r="BM2" s="100"/>
      <c r="BN2" s="100"/>
      <c r="BO2" s="89"/>
      <c r="BP2" s="90"/>
      <c r="BQ2" s="102"/>
      <c r="BR2" s="102"/>
      <c r="BS2" s="102"/>
      <c r="BT2" s="102"/>
      <c r="BU2" s="91"/>
      <c r="BV2" s="83"/>
      <c r="BW2" s="103"/>
      <c r="BX2" s="103"/>
      <c r="BY2" s="103"/>
      <c r="BZ2" s="103"/>
      <c r="CA2" s="84"/>
      <c r="CB2" s="7" t="s">
        <v>45</v>
      </c>
      <c r="CC2" s="7" t="s">
        <v>45</v>
      </c>
      <c r="CD2" s="4" t="s">
        <v>45</v>
      </c>
      <c r="CE2" s="4" t="s">
        <v>46</v>
      </c>
      <c r="CF2" s="4" t="s">
        <v>45</v>
      </c>
      <c r="CG2" s="4" t="s">
        <v>46</v>
      </c>
      <c r="CH2" s="4"/>
      <c r="CI2" s="4"/>
      <c r="CJ2" s="4"/>
      <c r="CK2" s="4"/>
      <c r="CL2" s="4"/>
      <c r="CM2" s="4"/>
      <c r="CN2" s="4"/>
      <c r="CO2" s="4"/>
      <c r="CP2" s="4"/>
      <c r="CQ2" s="4"/>
      <c r="CR2" s="4"/>
      <c r="CS2" s="4"/>
      <c r="CT2" s="4"/>
      <c r="CU2" s="4"/>
      <c r="CV2" s="4"/>
      <c r="CW2" s="5"/>
      <c r="CX2" s="5"/>
      <c r="CY2" s="5"/>
      <c r="CZ2" s="5"/>
      <c r="DA2" s="5"/>
      <c r="DB2" s="5"/>
      <c r="DC2" s="5"/>
      <c r="DD2" s="5"/>
      <c r="DE2" s="5"/>
      <c r="DF2" s="5"/>
      <c r="DG2" s="5"/>
    </row>
    <row r="3" spans="1:111" s="6" customFormat="1" ht="24.75" x14ac:dyDescent="0.25">
      <c r="A3" s="4"/>
      <c r="B3" s="92" t="s">
        <v>47</v>
      </c>
      <c r="C3" s="93"/>
      <c r="D3" s="92" t="s">
        <v>48</v>
      </c>
      <c r="E3" s="93"/>
      <c r="F3" s="92" t="s">
        <v>49</v>
      </c>
      <c r="G3" s="93"/>
      <c r="H3" s="92" t="s">
        <v>47</v>
      </c>
      <c r="I3" s="93"/>
      <c r="J3" s="92" t="s">
        <v>48</v>
      </c>
      <c r="K3" s="93"/>
      <c r="L3" s="92" t="s">
        <v>49</v>
      </c>
      <c r="M3" s="93"/>
      <c r="N3" s="92" t="s">
        <v>50</v>
      </c>
      <c r="O3" s="93"/>
      <c r="P3" s="92" t="s">
        <v>48</v>
      </c>
      <c r="Q3" s="93"/>
      <c r="R3" s="92" t="s">
        <v>49</v>
      </c>
      <c r="S3" s="93"/>
      <c r="T3" s="92" t="s">
        <v>50</v>
      </c>
      <c r="U3" s="93"/>
      <c r="V3" s="92" t="s">
        <v>48</v>
      </c>
      <c r="W3" s="93"/>
      <c r="X3" s="92" t="s">
        <v>49</v>
      </c>
      <c r="Y3" s="93"/>
      <c r="Z3" s="92" t="s">
        <v>51</v>
      </c>
      <c r="AA3" s="93"/>
      <c r="AB3" s="92" t="s">
        <v>48</v>
      </c>
      <c r="AC3" s="93"/>
      <c r="AD3" s="92" t="s">
        <v>49</v>
      </c>
      <c r="AE3" s="93"/>
      <c r="AF3" s="92" t="s">
        <v>50</v>
      </c>
      <c r="AG3" s="93"/>
      <c r="AH3" s="92" t="s">
        <v>48</v>
      </c>
      <c r="AI3" s="93"/>
      <c r="AJ3" s="92" t="s">
        <v>49</v>
      </c>
      <c r="AK3" s="93"/>
      <c r="AL3" s="92" t="s">
        <v>52</v>
      </c>
      <c r="AM3" s="93"/>
      <c r="AN3" s="92" t="s">
        <v>48</v>
      </c>
      <c r="AO3" s="93"/>
      <c r="AP3" s="92" t="s">
        <v>49</v>
      </c>
      <c r="AQ3" s="93"/>
      <c r="AR3" s="96" t="s">
        <v>50</v>
      </c>
      <c r="AS3" s="97"/>
      <c r="AT3" s="96" t="s">
        <v>48</v>
      </c>
      <c r="AU3" s="97"/>
      <c r="AV3" s="96" t="s">
        <v>49</v>
      </c>
      <c r="AW3" s="97"/>
      <c r="AX3" s="96" t="s">
        <v>50</v>
      </c>
      <c r="AY3" s="97"/>
      <c r="AZ3" s="96" t="s">
        <v>48</v>
      </c>
      <c r="BA3" s="97"/>
      <c r="BB3" s="96" t="s">
        <v>49</v>
      </c>
      <c r="BC3" s="97"/>
      <c r="BD3" s="94" t="s">
        <v>50</v>
      </c>
      <c r="BE3" s="95"/>
      <c r="BF3" s="94" t="s">
        <v>48</v>
      </c>
      <c r="BG3" s="95"/>
      <c r="BH3" s="94" t="s">
        <v>49</v>
      </c>
      <c r="BI3" s="95"/>
      <c r="BJ3" s="88" t="s">
        <v>50</v>
      </c>
      <c r="BK3" s="89"/>
      <c r="BL3" s="88" t="s">
        <v>48</v>
      </c>
      <c r="BM3" s="89"/>
      <c r="BN3" s="88" t="s">
        <v>49</v>
      </c>
      <c r="BO3" s="89"/>
      <c r="BP3" s="90" t="s">
        <v>50</v>
      </c>
      <c r="BQ3" s="91"/>
      <c r="BR3" s="90" t="s">
        <v>48</v>
      </c>
      <c r="BS3" s="91"/>
      <c r="BT3" s="90" t="s">
        <v>49</v>
      </c>
      <c r="BU3" s="91"/>
      <c r="BV3" s="83" t="s">
        <v>50</v>
      </c>
      <c r="BW3" s="84"/>
      <c r="BX3" s="83" t="s">
        <v>48</v>
      </c>
      <c r="BY3" s="84"/>
      <c r="BZ3" s="85" t="s">
        <v>49</v>
      </c>
      <c r="CA3" s="86"/>
      <c r="CB3" s="8" t="s">
        <v>53</v>
      </c>
      <c r="CC3" s="8" t="s">
        <v>54</v>
      </c>
      <c r="CD3" s="4"/>
      <c r="CE3" s="4"/>
      <c r="CF3" s="4"/>
      <c r="CG3" s="4"/>
      <c r="CH3" s="4"/>
      <c r="CI3" s="4" t="s">
        <v>55</v>
      </c>
      <c r="CJ3" s="4" t="s">
        <v>56</v>
      </c>
      <c r="CK3" s="4" t="s">
        <v>49</v>
      </c>
      <c r="CL3" s="4" t="s">
        <v>57</v>
      </c>
      <c r="CM3" s="4" t="s">
        <v>58</v>
      </c>
      <c r="CN3" s="4" t="s">
        <v>49</v>
      </c>
      <c r="CO3" s="4"/>
      <c r="CP3" s="4"/>
      <c r="CQ3" s="4"/>
      <c r="CR3" s="4"/>
      <c r="CS3" s="4"/>
      <c r="CT3" s="4"/>
      <c r="CU3" s="4"/>
      <c r="CV3" s="4"/>
      <c r="CW3" s="5"/>
      <c r="CX3" s="5"/>
      <c r="CY3" s="5"/>
      <c r="CZ3" s="5"/>
      <c r="DA3" s="5"/>
      <c r="DB3" s="5"/>
      <c r="DC3" s="5"/>
      <c r="DD3" s="5"/>
      <c r="DE3" s="5"/>
      <c r="DF3" s="5"/>
      <c r="DG3" s="5"/>
    </row>
    <row r="4" spans="1:111" s="6" customFormat="1" ht="16.5" x14ac:dyDescent="0.25">
      <c r="A4" s="4"/>
      <c r="B4" s="9" t="s">
        <v>45</v>
      </c>
      <c r="C4" s="9" t="s">
        <v>46</v>
      </c>
      <c r="D4" s="9" t="s">
        <v>45</v>
      </c>
      <c r="E4" s="9" t="s">
        <v>46</v>
      </c>
      <c r="F4" s="9" t="s">
        <v>45</v>
      </c>
      <c r="G4" s="9" t="s">
        <v>46</v>
      </c>
      <c r="H4" s="9" t="s">
        <v>45</v>
      </c>
      <c r="I4" s="9" t="s">
        <v>46</v>
      </c>
      <c r="J4" s="9" t="s">
        <v>45</v>
      </c>
      <c r="K4" s="9" t="s">
        <v>46</v>
      </c>
      <c r="L4" s="9" t="s">
        <v>45</v>
      </c>
      <c r="M4" s="9" t="s">
        <v>46</v>
      </c>
      <c r="N4" s="9" t="s">
        <v>45</v>
      </c>
      <c r="O4" s="9" t="s">
        <v>46</v>
      </c>
      <c r="P4" s="9" t="s">
        <v>45</v>
      </c>
      <c r="Q4" s="9" t="s">
        <v>46</v>
      </c>
      <c r="R4" s="9" t="s">
        <v>45</v>
      </c>
      <c r="S4" s="9" t="s">
        <v>46</v>
      </c>
      <c r="T4" s="9" t="s">
        <v>45</v>
      </c>
      <c r="U4" s="9" t="s">
        <v>46</v>
      </c>
      <c r="V4" s="9" t="s">
        <v>45</v>
      </c>
      <c r="W4" s="9" t="s">
        <v>46</v>
      </c>
      <c r="X4" s="9" t="s">
        <v>45</v>
      </c>
      <c r="Y4" s="9" t="s">
        <v>46</v>
      </c>
      <c r="Z4" s="9" t="s">
        <v>45</v>
      </c>
      <c r="AA4" s="9" t="s">
        <v>46</v>
      </c>
      <c r="AB4" s="9" t="s">
        <v>45</v>
      </c>
      <c r="AC4" s="9" t="s">
        <v>46</v>
      </c>
      <c r="AD4" s="9" t="s">
        <v>45</v>
      </c>
      <c r="AE4" s="9" t="s">
        <v>46</v>
      </c>
      <c r="AF4" s="9" t="s">
        <v>45</v>
      </c>
      <c r="AG4" s="9" t="s">
        <v>46</v>
      </c>
      <c r="AH4" s="9" t="s">
        <v>45</v>
      </c>
      <c r="AI4" s="9" t="s">
        <v>46</v>
      </c>
      <c r="AJ4" s="9" t="s">
        <v>45</v>
      </c>
      <c r="AK4" s="9" t="s">
        <v>46</v>
      </c>
      <c r="AL4" s="9" t="s">
        <v>45</v>
      </c>
      <c r="AM4" s="9" t="s">
        <v>46</v>
      </c>
      <c r="AN4" s="9" t="s">
        <v>45</v>
      </c>
      <c r="AO4" s="9" t="s">
        <v>46</v>
      </c>
      <c r="AP4" s="9" t="s">
        <v>45</v>
      </c>
      <c r="AQ4" s="9" t="s">
        <v>46</v>
      </c>
      <c r="AR4" s="10" t="s">
        <v>45</v>
      </c>
      <c r="AS4" s="10" t="s">
        <v>46</v>
      </c>
      <c r="AT4" s="10" t="s">
        <v>45</v>
      </c>
      <c r="AU4" s="10" t="s">
        <v>46</v>
      </c>
      <c r="AV4" s="10" t="s">
        <v>45</v>
      </c>
      <c r="AW4" s="10" t="s">
        <v>46</v>
      </c>
      <c r="AX4" s="10" t="s">
        <v>45</v>
      </c>
      <c r="AY4" s="10" t="s">
        <v>46</v>
      </c>
      <c r="AZ4" s="10" t="s">
        <v>45</v>
      </c>
      <c r="BA4" s="10" t="s">
        <v>46</v>
      </c>
      <c r="BB4" s="10" t="s">
        <v>45</v>
      </c>
      <c r="BC4" s="10" t="s">
        <v>46</v>
      </c>
      <c r="BD4" s="11" t="s">
        <v>45</v>
      </c>
      <c r="BE4" s="11" t="s">
        <v>46</v>
      </c>
      <c r="BF4" s="11" t="s">
        <v>45</v>
      </c>
      <c r="BG4" s="11" t="s">
        <v>46</v>
      </c>
      <c r="BH4" s="11" t="s">
        <v>45</v>
      </c>
      <c r="BI4" s="11" t="s">
        <v>46</v>
      </c>
      <c r="BJ4" s="12" t="s">
        <v>45</v>
      </c>
      <c r="BK4" s="12" t="s">
        <v>46</v>
      </c>
      <c r="BL4" s="12" t="s">
        <v>45</v>
      </c>
      <c r="BM4" s="12" t="s">
        <v>46</v>
      </c>
      <c r="BN4" s="12" t="s">
        <v>45</v>
      </c>
      <c r="BO4" s="12" t="s">
        <v>46</v>
      </c>
      <c r="BP4" s="13" t="s">
        <v>45</v>
      </c>
      <c r="BQ4" s="13" t="s">
        <v>46</v>
      </c>
      <c r="BR4" s="13" t="s">
        <v>45</v>
      </c>
      <c r="BS4" s="13" t="s">
        <v>46</v>
      </c>
      <c r="BT4" s="13" t="s">
        <v>45</v>
      </c>
      <c r="BU4" s="13" t="s">
        <v>46</v>
      </c>
      <c r="BV4" s="14" t="s">
        <v>45</v>
      </c>
      <c r="BW4" s="14" t="s">
        <v>46</v>
      </c>
      <c r="BX4" s="14" t="s">
        <v>45</v>
      </c>
      <c r="BY4" s="14" t="s">
        <v>46</v>
      </c>
      <c r="BZ4" s="14" t="s">
        <v>45</v>
      </c>
      <c r="CA4" s="14" t="s">
        <v>46</v>
      </c>
      <c r="CB4" s="8"/>
      <c r="CC4" s="8"/>
      <c r="CD4" s="4"/>
      <c r="CE4" s="4"/>
      <c r="CF4" s="4"/>
      <c r="CG4" s="4"/>
      <c r="CH4" s="4"/>
      <c r="CI4" s="34" t="s">
        <v>59</v>
      </c>
      <c r="CJ4" s="34" t="s">
        <v>59</v>
      </c>
      <c r="CK4" s="34" t="s">
        <v>59</v>
      </c>
      <c r="CL4" s="34" t="s">
        <v>59</v>
      </c>
      <c r="CM4" s="34" t="s">
        <v>59</v>
      </c>
      <c r="CN4" s="34" t="s">
        <v>59</v>
      </c>
      <c r="CO4" s="4"/>
      <c r="CP4" s="4"/>
      <c r="CQ4" s="4"/>
      <c r="CR4" s="4"/>
      <c r="CS4" s="4"/>
      <c r="CT4" s="4"/>
      <c r="CU4" s="4"/>
      <c r="CV4" s="4"/>
      <c r="CW4" s="5"/>
      <c r="CX4" s="5"/>
      <c r="CY4" s="5"/>
      <c r="CZ4" s="5"/>
      <c r="DA4" s="5"/>
      <c r="DB4" s="5"/>
      <c r="DC4" s="5"/>
      <c r="DD4" s="5"/>
      <c r="DE4" s="5"/>
      <c r="DF4" s="5"/>
      <c r="DG4" s="5"/>
    </row>
    <row r="5" spans="1:111" x14ac:dyDescent="0.25">
      <c r="A5" s="4">
        <v>2025</v>
      </c>
      <c r="B5" s="15">
        <v>56</v>
      </c>
      <c r="C5" s="15">
        <v>56</v>
      </c>
      <c r="D5" s="15">
        <v>1680</v>
      </c>
      <c r="E5" s="15">
        <v>1680</v>
      </c>
      <c r="F5" s="15">
        <v>168</v>
      </c>
      <c r="G5" s="15">
        <v>168</v>
      </c>
      <c r="H5" s="15">
        <v>294</v>
      </c>
      <c r="I5" s="15">
        <v>294</v>
      </c>
      <c r="J5" s="15">
        <v>8820</v>
      </c>
      <c r="K5" s="15">
        <v>8820</v>
      </c>
      <c r="L5" s="15">
        <v>882</v>
      </c>
      <c r="M5" s="15">
        <v>882</v>
      </c>
      <c r="N5" s="15">
        <v>0</v>
      </c>
      <c r="O5" s="15">
        <v>340</v>
      </c>
      <c r="P5" s="15">
        <v>0</v>
      </c>
      <c r="Q5" s="15">
        <v>10200</v>
      </c>
      <c r="R5" s="15">
        <v>0</v>
      </c>
      <c r="S5" s="15">
        <v>1020</v>
      </c>
      <c r="T5" s="15">
        <v>247</v>
      </c>
      <c r="U5" s="15">
        <v>247</v>
      </c>
      <c r="V5" s="15">
        <v>2470</v>
      </c>
      <c r="W5" s="15">
        <v>2470</v>
      </c>
      <c r="X5" s="15">
        <v>494</v>
      </c>
      <c r="Y5" s="15">
        <v>494</v>
      </c>
      <c r="Z5" s="15">
        <v>66</v>
      </c>
      <c r="AA5" s="15">
        <v>66</v>
      </c>
      <c r="AB5" s="15">
        <v>660</v>
      </c>
      <c r="AC5" s="15">
        <v>660</v>
      </c>
      <c r="AD5" s="15">
        <v>132</v>
      </c>
      <c r="AE5" s="15">
        <v>132</v>
      </c>
      <c r="AF5" s="15">
        <v>211</v>
      </c>
      <c r="AG5" s="15">
        <v>211</v>
      </c>
      <c r="AH5" s="15">
        <v>2110</v>
      </c>
      <c r="AI5" s="15">
        <v>2110</v>
      </c>
      <c r="AJ5" s="15">
        <v>422</v>
      </c>
      <c r="AK5" s="15">
        <v>422</v>
      </c>
      <c r="AL5" s="15">
        <v>37</v>
      </c>
      <c r="AM5" s="15">
        <v>37</v>
      </c>
      <c r="AN5" s="15">
        <v>370</v>
      </c>
      <c r="AO5" s="15">
        <v>370</v>
      </c>
      <c r="AP5" s="15">
        <v>74</v>
      </c>
      <c r="AQ5" s="15">
        <v>74</v>
      </c>
      <c r="AR5" s="16"/>
      <c r="AS5" s="16"/>
      <c r="AT5" s="16"/>
      <c r="AU5" s="16"/>
      <c r="AV5" s="16"/>
      <c r="AW5" s="16"/>
      <c r="AX5" s="16"/>
      <c r="AY5" s="16"/>
      <c r="AZ5" s="16"/>
      <c r="BA5" s="16"/>
      <c r="BB5" s="16"/>
      <c r="BC5" s="16"/>
      <c r="BD5" s="24"/>
      <c r="BE5" s="24"/>
      <c r="BF5" s="24"/>
      <c r="BG5" s="24"/>
      <c r="BH5" s="24"/>
      <c r="BI5" s="24"/>
      <c r="BJ5" s="17">
        <v>0</v>
      </c>
      <c r="BK5" s="25">
        <v>0</v>
      </c>
      <c r="BL5" s="18">
        <v>0</v>
      </c>
      <c r="BM5" s="25">
        <v>0</v>
      </c>
      <c r="BN5" s="18">
        <v>0</v>
      </c>
      <c r="BO5" s="25">
        <v>0</v>
      </c>
      <c r="BP5" s="19">
        <v>0</v>
      </c>
      <c r="BQ5" s="19">
        <v>0</v>
      </c>
      <c r="BR5" s="19">
        <v>0</v>
      </c>
      <c r="BS5" s="19">
        <v>0</v>
      </c>
      <c r="BT5" s="19">
        <v>0</v>
      </c>
      <c r="BU5" s="19">
        <v>0</v>
      </c>
      <c r="BV5" s="26">
        <v>0</v>
      </c>
      <c r="BW5" s="20"/>
      <c r="BX5" s="26">
        <v>0</v>
      </c>
      <c r="BY5" s="20">
        <v>0</v>
      </c>
      <c r="BZ5" s="26">
        <v>0</v>
      </c>
      <c r="CA5" s="21"/>
      <c r="CB5" s="22">
        <v>26</v>
      </c>
      <c r="CC5" s="22">
        <v>6127</v>
      </c>
      <c r="CD5" s="23">
        <f>F5+L5+R5+X5+AD5+AJ5+AP5+AV5+BB5+BH5+BN5+BT5+BZ5</f>
        <v>2172</v>
      </c>
      <c r="CE5" s="23">
        <f>G5+M5+S5+Y5+AE5+AK5+AQ5+AW5+BC5+BI5+BO5+BU5+CA5</f>
        <v>3192</v>
      </c>
      <c r="CF5" s="23">
        <f>D5+J5+P5+V5+AB5+AH5+AN5+AT5+AZ5+BF5+BL5+BR5+BX5</f>
        <v>16110</v>
      </c>
      <c r="CG5" s="23">
        <f>E5+K5+Q5+W5+AC5+AI5+AO5+AU5+BA5+BG5+BM5+BS5+BY5</f>
        <v>26310</v>
      </c>
      <c r="CH5" s="24">
        <f>CC5</f>
        <v>6127</v>
      </c>
      <c r="CI5" s="24">
        <v>220</v>
      </c>
      <c r="CJ5" s="24">
        <f>+CI5*1</f>
        <v>220</v>
      </c>
      <c r="CK5" s="24">
        <f>+CJ5*3</f>
        <v>660</v>
      </c>
      <c r="CL5" s="24">
        <f>CK5*20%</f>
        <v>132</v>
      </c>
      <c r="CM5" s="24">
        <f>CK5*10%</f>
        <v>66</v>
      </c>
      <c r="CN5" s="24"/>
      <c r="CO5" s="24"/>
      <c r="CP5" s="24"/>
      <c r="CQ5" s="24"/>
      <c r="CR5" s="24"/>
      <c r="CS5" s="24"/>
      <c r="CT5" s="24"/>
      <c r="CU5" s="24"/>
      <c r="CV5" s="24"/>
    </row>
    <row r="6" spans="1:111" x14ac:dyDescent="0.25">
      <c r="A6" s="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8" spans="1:111" ht="75" x14ac:dyDescent="0.25">
      <c r="A8" s="6" t="s">
        <v>60</v>
      </c>
      <c r="C8" t="s">
        <v>45</v>
      </c>
      <c r="D8" s="29">
        <f>F5+L5+R5+X5+AD5+AJ5+AP5</f>
        <v>2172</v>
      </c>
      <c r="F8" s="6" t="s">
        <v>61</v>
      </c>
      <c r="H8" t="s">
        <v>45</v>
      </c>
      <c r="I8" s="29">
        <f>BH5</f>
        <v>0</v>
      </c>
      <c r="K8" s="6" t="s">
        <v>62</v>
      </c>
      <c r="M8" t="s">
        <v>45</v>
      </c>
      <c r="N8" s="29">
        <f>BN5</f>
        <v>0</v>
      </c>
      <c r="P8" s="6" t="s">
        <v>63</v>
      </c>
      <c r="R8" t="s">
        <v>45</v>
      </c>
      <c r="S8" s="29">
        <f>BT5</f>
        <v>0</v>
      </c>
      <c r="U8" s="6" t="s">
        <v>64</v>
      </c>
      <c r="W8" t="s">
        <v>45</v>
      </c>
      <c r="X8" s="28">
        <f>CC5</f>
        <v>6127</v>
      </c>
      <c r="Z8" s="6" t="s">
        <v>65</v>
      </c>
      <c r="AA8" t="s">
        <v>45</v>
      </c>
      <c r="AB8">
        <v>0</v>
      </c>
      <c r="AE8" s="6" t="s">
        <v>66</v>
      </c>
      <c r="AF8" t="s">
        <v>59</v>
      </c>
      <c r="AG8">
        <f>CK5</f>
        <v>660</v>
      </c>
      <c r="AJ8" s="36" t="s">
        <v>67</v>
      </c>
      <c r="AK8" t="s">
        <v>59</v>
      </c>
      <c r="AL8">
        <f>CN5</f>
        <v>0</v>
      </c>
      <c r="BV8" s="87"/>
      <c r="BW8" s="87"/>
      <c r="BX8" s="87"/>
      <c r="BY8" s="87"/>
      <c r="BZ8" s="87"/>
      <c r="CA8" s="87"/>
    </row>
    <row r="9" spans="1:111" x14ac:dyDescent="0.25">
      <c r="C9" t="s">
        <v>46</v>
      </c>
      <c r="D9" s="27">
        <f>G5+M5+S5+Y5+AE5+AK5+AQ5</f>
        <v>3192</v>
      </c>
      <c r="H9" t="s">
        <v>46</v>
      </c>
      <c r="I9">
        <f>BI5</f>
        <v>0</v>
      </c>
      <c r="M9" t="s">
        <v>46</v>
      </c>
      <c r="N9">
        <f>BO5</f>
        <v>0</v>
      </c>
      <c r="R9" t="s">
        <v>46</v>
      </c>
      <c r="S9" s="27">
        <f>BU5</f>
        <v>0</v>
      </c>
      <c r="W9" t="s">
        <v>46</v>
      </c>
      <c r="X9">
        <v>0</v>
      </c>
      <c r="AA9" t="s">
        <v>46</v>
      </c>
      <c r="AB9" s="27">
        <f>CA5</f>
        <v>0</v>
      </c>
    </row>
    <row r="11" spans="1:111" x14ac:dyDescent="0.25">
      <c r="A11"/>
      <c r="C11">
        <v>1</v>
      </c>
      <c r="D11">
        <f>D8</f>
        <v>2172</v>
      </c>
      <c r="E11">
        <f>D11*100/$D$17</f>
        <v>26.171827931076034</v>
      </c>
      <c r="F11">
        <f>E11*83/100</f>
        <v>21.722617182793112</v>
      </c>
      <c r="H11">
        <v>23</v>
      </c>
      <c r="I11">
        <f>E11*3640/100</f>
        <v>952.65453669116755</v>
      </c>
      <c r="J11">
        <v>1036</v>
      </c>
    </row>
    <row r="12" spans="1:111" x14ac:dyDescent="0.25">
      <c r="A12"/>
      <c r="C12">
        <v>2</v>
      </c>
      <c r="D12">
        <f>I8</f>
        <v>0</v>
      </c>
      <c r="E12">
        <f t="shared" ref="E12:E16" si="0">D12*100/$D$17</f>
        <v>0</v>
      </c>
      <c r="F12">
        <f t="shared" ref="F12:F16" si="1">E12*83/100</f>
        <v>0</v>
      </c>
      <c r="H12">
        <v>2</v>
      </c>
      <c r="I12">
        <f t="shared" ref="I12:I16" si="2">E12*3640/100</f>
        <v>0</v>
      </c>
      <c r="J12">
        <v>91</v>
      </c>
    </row>
    <row r="13" spans="1:111" x14ac:dyDescent="0.25">
      <c r="C13">
        <v>3</v>
      </c>
      <c r="D13">
        <f>N8</f>
        <v>0</v>
      </c>
      <c r="E13">
        <f t="shared" si="0"/>
        <v>0</v>
      </c>
      <c r="F13">
        <f t="shared" si="1"/>
        <v>0</v>
      </c>
      <c r="H13">
        <v>0</v>
      </c>
      <c r="I13">
        <f t="shared" si="2"/>
        <v>0</v>
      </c>
      <c r="J13">
        <v>0</v>
      </c>
    </row>
    <row r="14" spans="1:111" x14ac:dyDescent="0.25">
      <c r="C14">
        <v>4</v>
      </c>
      <c r="D14">
        <f>S8</f>
        <v>0</v>
      </c>
      <c r="E14">
        <f t="shared" si="0"/>
        <v>0</v>
      </c>
      <c r="F14">
        <f t="shared" si="1"/>
        <v>0</v>
      </c>
      <c r="H14">
        <v>0</v>
      </c>
      <c r="I14">
        <f t="shared" si="2"/>
        <v>0</v>
      </c>
      <c r="J14">
        <v>0</v>
      </c>
    </row>
    <row r="15" spans="1:111" x14ac:dyDescent="0.25">
      <c r="C15">
        <v>5</v>
      </c>
      <c r="D15">
        <f>X8</f>
        <v>6127</v>
      </c>
      <c r="E15">
        <f t="shared" si="0"/>
        <v>73.828172068923962</v>
      </c>
      <c r="F15">
        <f t="shared" si="1"/>
        <v>61.277382817206892</v>
      </c>
      <c r="H15">
        <v>54</v>
      </c>
      <c r="I15">
        <f t="shared" si="2"/>
        <v>2687.3454633088322</v>
      </c>
      <c r="J15">
        <v>2353</v>
      </c>
    </row>
    <row r="16" spans="1:111" x14ac:dyDescent="0.25">
      <c r="C16">
        <v>6</v>
      </c>
      <c r="D16">
        <f>AB9</f>
        <v>0</v>
      </c>
      <c r="E16">
        <f t="shared" si="0"/>
        <v>0</v>
      </c>
      <c r="F16">
        <f t="shared" si="1"/>
        <v>0</v>
      </c>
      <c r="H16">
        <v>0</v>
      </c>
      <c r="I16">
        <f t="shared" si="2"/>
        <v>0</v>
      </c>
      <c r="J16">
        <v>0</v>
      </c>
    </row>
    <row r="17" spans="2:10" x14ac:dyDescent="0.25">
      <c r="D17">
        <f>SUM(D11:D16)</f>
        <v>8299</v>
      </c>
      <c r="E17">
        <f>SUM(E11:E16)</f>
        <v>100</v>
      </c>
      <c r="F17">
        <f>SUM(F11:F16)</f>
        <v>83</v>
      </c>
      <c r="H17">
        <f>SUM(H11:H16)</f>
        <v>79</v>
      </c>
      <c r="I17">
        <f>SUM(I11:I16)</f>
        <v>3640</v>
      </c>
      <c r="J17">
        <f>SUM(J11:J16)</f>
        <v>3480</v>
      </c>
    </row>
    <row r="21" spans="2:10" ht="165" x14ac:dyDescent="0.25">
      <c r="B21" s="37" t="s">
        <v>68</v>
      </c>
      <c r="C21" s="38" t="s">
        <v>69</v>
      </c>
      <c r="D21" s="38" t="s">
        <v>70</v>
      </c>
      <c r="E21" s="38" t="s">
        <v>71</v>
      </c>
      <c r="F21" s="38" t="s">
        <v>72</v>
      </c>
      <c r="G21" s="38" t="s">
        <v>73</v>
      </c>
      <c r="H21" s="38" t="s">
        <v>74</v>
      </c>
    </row>
    <row r="22" spans="2:10" ht="60" x14ac:dyDescent="0.25">
      <c r="B22" s="41" t="s">
        <v>75</v>
      </c>
      <c r="C22" s="42" t="s">
        <v>76</v>
      </c>
      <c r="D22" s="42" t="s">
        <v>77</v>
      </c>
      <c r="E22" s="42">
        <f>500/46</f>
        <v>10.869565217391305</v>
      </c>
      <c r="F22" s="42">
        <f t="shared" ref="F22:F28" si="3">E22*1000</f>
        <v>10869.565217391304</v>
      </c>
      <c r="G22" s="42" t="s">
        <v>78</v>
      </c>
      <c r="H22" s="42">
        <f>F22/10</f>
        <v>1086.9565217391305</v>
      </c>
    </row>
    <row r="23" spans="2:10" ht="60" x14ac:dyDescent="0.25">
      <c r="B23" s="39" t="s">
        <v>79</v>
      </c>
      <c r="C23" s="40" t="s">
        <v>80</v>
      </c>
      <c r="D23" s="40" t="s">
        <v>77</v>
      </c>
      <c r="E23" s="40">
        <f>500/20</f>
        <v>25</v>
      </c>
      <c r="F23" s="40">
        <f t="shared" si="3"/>
        <v>25000</v>
      </c>
      <c r="G23" s="40" t="s">
        <v>78</v>
      </c>
      <c r="H23" s="40">
        <f>F23/10</f>
        <v>2500</v>
      </c>
    </row>
    <row r="24" spans="2:10" ht="120" x14ac:dyDescent="0.25">
      <c r="B24" s="39" t="s">
        <v>81</v>
      </c>
      <c r="C24" s="40" t="s">
        <v>82</v>
      </c>
      <c r="D24" s="40" t="s">
        <v>77</v>
      </c>
      <c r="E24" s="40">
        <f>500/76</f>
        <v>6.5789473684210522</v>
      </c>
      <c r="F24" s="40">
        <f t="shared" si="3"/>
        <v>6578.9473684210525</v>
      </c>
      <c r="G24" s="40" t="s">
        <v>83</v>
      </c>
      <c r="H24" s="40">
        <f>F24/60</f>
        <v>109.64912280701755</v>
      </c>
    </row>
    <row r="25" spans="2:10" ht="75" x14ac:dyDescent="0.25">
      <c r="B25" s="39" t="s">
        <v>84</v>
      </c>
      <c r="C25" s="40" t="s">
        <v>85</v>
      </c>
      <c r="D25" s="40" t="s">
        <v>77</v>
      </c>
      <c r="E25" s="40">
        <f>500/40</f>
        <v>12.5</v>
      </c>
      <c r="F25" s="40">
        <f t="shared" si="3"/>
        <v>12500</v>
      </c>
      <c r="G25" s="40" t="s">
        <v>86</v>
      </c>
      <c r="H25" s="40">
        <f>F25/40</f>
        <v>312.5</v>
      </c>
    </row>
    <row r="26" spans="2:10" ht="120" x14ac:dyDescent="0.25">
      <c r="B26" s="39" t="s">
        <v>87</v>
      </c>
      <c r="C26" s="40" t="s">
        <v>88</v>
      </c>
      <c r="D26" s="40" t="s">
        <v>77</v>
      </c>
      <c r="E26" s="40">
        <f>500/50</f>
        <v>10</v>
      </c>
      <c r="F26" s="40">
        <f t="shared" si="3"/>
        <v>10000</v>
      </c>
      <c r="G26" s="40" t="s">
        <v>83</v>
      </c>
      <c r="H26" s="40">
        <f>F26/60</f>
        <v>166.66666666666666</v>
      </c>
    </row>
    <row r="27" spans="2:10" ht="120" x14ac:dyDescent="0.25">
      <c r="B27" s="39" t="s">
        <v>89</v>
      </c>
      <c r="C27" s="40" t="s">
        <v>90</v>
      </c>
      <c r="D27" s="40" t="s">
        <v>77</v>
      </c>
      <c r="E27" s="40">
        <f>500/55</f>
        <v>9.0909090909090917</v>
      </c>
      <c r="F27" s="40">
        <f t="shared" si="3"/>
        <v>9090.9090909090919</v>
      </c>
      <c r="G27" s="40" t="s">
        <v>91</v>
      </c>
      <c r="H27" s="40">
        <f>F27/60</f>
        <v>151.51515151515153</v>
      </c>
    </row>
    <row r="28" spans="2:10" ht="45" x14ac:dyDescent="0.25">
      <c r="B28" s="39" t="s">
        <v>92</v>
      </c>
      <c r="C28" s="40" t="s">
        <v>93</v>
      </c>
      <c r="D28" s="40" t="s">
        <v>77</v>
      </c>
      <c r="E28" s="40">
        <f>500/23</f>
        <v>21.739130434782609</v>
      </c>
      <c r="F28" s="40">
        <f t="shared" si="3"/>
        <v>21739.130434782608</v>
      </c>
      <c r="G28" s="40" t="s">
        <v>94</v>
      </c>
      <c r="H28" s="40">
        <f>F28/10</f>
        <v>2173.913043478261</v>
      </c>
    </row>
    <row r="29" spans="2:10" ht="45" x14ac:dyDescent="0.25">
      <c r="B29" s="41" t="s">
        <v>95</v>
      </c>
      <c r="C29" s="42" t="s">
        <v>96</v>
      </c>
      <c r="D29" s="42" t="s">
        <v>77</v>
      </c>
      <c r="E29" s="42">
        <v>20.833333329999999</v>
      </c>
      <c r="F29" s="42">
        <v>20833.333330000001</v>
      </c>
      <c r="G29" s="41" t="s">
        <v>78</v>
      </c>
      <c r="H29" s="42">
        <v>2083.333333</v>
      </c>
    </row>
    <row r="30" spans="2:10" ht="90" x14ac:dyDescent="0.25">
      <c r="B30" s="39" t="s">
        <v>97</v>
      </c>
      <c r="C30" s="40" t="s">
        <v>98</v>
      </c>
      <c r="D30" s="40" t="s">
        <v>77</v>
      </c>
      <c r="E30" s="40">
        <v>20.833333329999999</v>
      </c>
      <c r="F30" s="40">
        <v>20833.333330000001</v>
      </c>
      <c r="G30" s="39" t="s">
        <v>99</v>
      </c>
      <c r="H30" s="40">
        <v>1388.8888890000001</v>
      </c>
    </row>
    <row r="31" spans="2:10" ht="45" x14ac:dyDescent="0.25">
      <c r="B31" s="39" t="s">
        <v>100</v>
      </c>
      <c r="C31" s="40" t="s">
        <v>101</v>
      </c>
      <c r="D31" s="40" t="s">
        <v>77</v>
      </c>
      <c r="E31" s="40">
        <v>12.5</v>
      </c>
      <c r="F31" s="40">
        <v>12500</v>
      </c>
      <c r="G31" s="39" t="s">
        <v>102</v>
      </c>
      <c r="H31" s="40">
        <v>625</v>
      </c>
    </row>
    <row r="32" spans="2:10" ht="60" x14ac:dyDescent="0.25">
      <c r="B32" s="41" t="s">
        <v>103</v>
      </c>
      <c r="C32" s="42" t="s">
        <v>104</v>
      </c>
      <c r="D32" s="42" t="s">
        <v>77</v>
      </c>
      <c r="E32" s="44">
        <f>500/65</f>
        <v>7.6923076923076925</v>
      </c>
      <c r="F32" s="44">
        <f>E32*1000</f>
        <v>7692.3076923076924</v>
      </c>
      <c r="G32" s="44" t="s">
        <v>105</v>
      </c>
      <c r="H32" s="44">
        <f>F32/5</f>
        <v>1538.4615384615386</v>
      </c>
      <c r="I32" s="42" t="s">
        <v>106</v>
      </c>
    </row>
    <row r="33" spans="2:9" ht="60" x14ac:dyDescent="0.25">
      <c r="B33" s="39" t="s">
        <v>107</v>
      </c>
      <c r="C33" s="40" t="s">
        <v>108</v>
      </c>
      <c r="D33" s="40" t="s">
        <v>77</v>
      </c>
      <c r="E33" s="45">
        <f>500/34</f>
        <v>14.705882352941176</v>
      </c>
      <c r="F33" s="45">
        <f>E33*1000</f>
        <v>14705.882352941177</v>
      </c>
      <c r="G33" s="45" t="s">
        <v>109</v>
      </c>
      <c r="H33" s="45">
        <f>F33/5</f>
        <v>2941.1764705882351</v>
      </c>
      <c r="I33" s="40" t="s">
        <v>106</v>
      </c>
    </row>
    <row r="34" spans="2:9" ht="60" x14ac:dyDescent="0.25">
      <c r="B34" s="39" t="s">
        <v>110</v>
      </c>
      <c r="C34" s="40" t="s">
        <v>111</v>
      </c>
      <c r="D34" s="40" t="s">
        <v>77</v>
      </c>
      <c r="E34" s="45">
        <f>500/30</f>
        <v>16.666666666666668</v>
      </c>
      <c r="F34" s="45">
        <f>E34*1000</f>
        <v>16666.666666666668</v>
      </c>
      <c r="G34" s="45" t="s">
        <v>109</v>
      </c>
      <c r="H34" s="45">
        <f>F34/5</f>
        <v>3333.3333333333335</v>
      </c>
      <c r="I34" s="40" t="s">
        <v>106</v>
      </c>
    </row>
    <row r="35" spans="2:9" ht="60" x14ac:dyDescent="0.25">
      <c r="B35" s="39" t="s">
        <v>112</v>
      </c>
      <c r="C35" s="40" t="s">
        <v>113</v>
      </c>
      <c r="D35" s="40" t="s">
        <v>77</v>
      </c>
      <c r="E35" s="45">
        <f>500/23</f>
        <v>21.739130434782609</v>
      </c>
      <c r="F35" s="45">
        <f>E35*1000</f>
        <v>21739.130434782608</v>
      </c>
      <c r="G35" s="45" t="s">
        <v>105</v>
      </c>
      <c r="H35" s="45">
        <f>F35/5</f>
        <v>4347.826086956522</v>
      </c>
      <c r="I35" s="40" t="s">
        <v>106</v>
      </c>
    </row>
    <row r="383" spans="9:9" x14ac:dyDescent="0.25">
      <c r="I383" t="s">
        <v>114</v>
      </c>
    </row>
  </sheetData>
  <mergeCells count="63">
    <mergeCell ref="CI1:CM1"/>
    <mergeCell ref="B1:AQ1"/>
    <mergeCell ref="AR1:BC1"/>
    <mergeCell ref="BD1:BI1"/>
    <mergeCell ref="BJ1:BO1"/>
    <mergeCell ref="BP1:BU1"/>
    <mergeCell ref="B2:G2"/>
    <mergeCell ref="H2:M2"/>
    <mergeCell ref="N2:S2"/>
    <mergeCell ref="T2:Y2"/>
    <mergeCell ref="Z2:AE2"/>
    <mergeCell ref="BP2:BU2"/>
    <mergeCell ref="BV2:CA2"/>
    <mergeCell ref="CB1:CC1"/>
    <mergeCell ref="CD1:CE1"/>
    <mergeCell ref="CF1:CG1"/>
    <mergeCell ref="BV1:CA1"/>
    <mergeCell ref="L3:M3"/>
    <mergeCell ref="AR2:AW2"/>
    <mergeCell ref="AX2:BC2"/>
    <mergeCell ref="BD2:BI2"/>
    <mergeCell ref="BJ2:BO2"/>
    <mergeCell ref="AF2:AK2"/>
    <mergeCell ref="AL2:AQ2"/>
    <mergeCell ref="AJ3:AK3"/>
    <mergeCell ref="N3:O3"/>
    <mergeCell ref="P3:Q3"/>
    <mergeCell ref="R3:S3"/>
    <mergeCell ref="T3:U3"/>
    <mergeCell ref="V3:W3"/>
    <mergeCell ref="X3:Y3"/>
    <mergeCell ref="Z3:AA3"/>
    <mergeCell ref="AB3:AC3"/>
    <mergeCell ref="B3:C3"/>
    <mergeCell ref="D3:E3"/>
    <mergeCell ref="F3:G3"/>
    <mergeCell ref="H3:I3"/>
    <mergeCell ref="J3:K3"/>
    <mergeCell ref="AD3:AE3"/>
    <mergeCell ref="AF3:AG3"/>
    <mergeCell ref="AH3:AI3"/>
    <mergeCell ref="BH3:BI3"/>
    <mergeCell ref="AL3:AM3"/>
    <mergeCell ref="AN3:AO3"/>
    <mergeCell ref="AP3:AQ3"/>
    <mergeCell ref="AR3:AS3"/>
    <mergeCell ref="AT3:AU3"/>
    <mergeCell ref="AV3:AW3"/>
    <mergeCell ref="AX3:AY3"/>
    <mergeCell ref="AZ3:BA3"/>
    <mergeCell ref="BB3:BC3"/>
    <mergeCell ref="BD3:BE3"/>
    <mergeCell ref="BF3:BG3"/>
    <mergeCell ref="BV3:BW3"/>
    <mergeCell ref="BX3:BY3"/>
    <mergeCell ref="BZ3:CA3"/>
    <mergeCell ref="BV8:CA8"/>
    <mergeCell ref="BJ3:BK3"/>
    <mergeCell ref="BL3:BM3"/>
    <mergeCell ref="BN3:BO3"/>
    <mergeCell ref="BP3:BQ3"/>
    <mergeCell ref="BR3:BS3"/>
    <mergeCell ref="BT3:BU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A1:EL465"/>
  <sheetViews>
    <sheetView zoomScale="90" zoomScaleNormal="90" workbookViewId="0">
      <pane ySplit="1" topLeftCell="A2" activePane="bottomLeft" state="frozen"/>
      <selection pane="bottomLeft" activeCell="E85" sqref="E85"/>
    </sheetView>
  </sheetViews>
  <sheetFormatPr baseColWidth="10" defaultColWidth="11.42578125" defaultRowHeight="15" x14ac:dyDescent="0.25"/>
  <cols>
    <col min="1" max="6" width="37" style="77" customWidth="1"/>
    <col min="7" max="8" width="37" style="78" customWidth="1"/>
    <col min="9" max="9" width="37" style="79" customWidth="1"/>
    <col min="10" max="10" width="37" style="80" customWidth="1"/>
    <col min="11" max="13" width="37" style="81" customWidth="1"/>
    <col min="14" max="14" width="37" style="82" customWidth="1"/>
    <col min="15" max="15" width="62.5703125" style="49" customWidth="1"/>
    <col min="16" max="16384" width="11.42578125" style="49"/>
  </cols>
  <sheetData>
    <row r="1" spans="1:16" s="48" customFormat="1" ht="48" x14ac:dyDescent="0.25">
      <c r="A1" s="67" t="s">
        <v>115</v>
      </c>
      <c r="B1" s="67" t="s">
        <v>116</v>
      </c>
      <c r="C1" s="67" t="s">
        <v>117</v>
      </c>
      <c r="D1" s="67" t="s">
        <v>118</v>
      </c>
      <c r="E1" s="67" t="s">
        <v>119</v>
      </c>
      <c r="F1" s="67" t="s">
        <v>120</v>
      </c>
      <c r="G1" s="67" t="s">
        <v>121</v>
      </c>
      <c r="H1" s="67" t="s">
        <v>70</v>
      </c>
      <c r="I1" s="68" t="s">
        <v>122</v>
      </c>
      <c r="J1" s="51" t="s">
        <v>123</v>
      </c>
      <c r="K1" s="51" t="s">
        <v>124</v>
      </c>
      <c r="L1" s="51" t="s">
        <v>125</v>
      </c>
      <c r="M1" s="51" t="s">
        <v>126</v>
      </c>
      <c r="N1" s="51" t="s">
        <v>127</v>
      </c>
      <c r="O1" s="69" t="s">
        <v>128</v>
      </c>
      <c r="P1" s="47" t="s">
        <v>129</v>
      </c>
    </row>
    <row r="2" spans="1:16" ht="94.5" x14ac:dyDescent="0.25">
      <c r="A2" s="52" t="s">
        <v>3</v>
      </c>
      <c r="B2" s="52" t="s">
        <v>450</v>
      </c>
      <c r="C2" s="52" t="s">
        <v>17</v>
      </c>
      <c r="D2" s="52" t="s">
        <v>577</v>
      </c>
      <c r="E2" s="52" t="s">
        <v>578</v>
      </c>
      <c r="F2" s="52" t="s">
        <v>874</v>
      </c>
      <c r="G2" s="53" t="s">
        <v>452</v>
      </c>
      <c r="H2" s="53" t="s">
        <v>579</v>
      </c>
      <c r="I2" s="53" t="s">
        <v>452</v>
      </c>
      <c r="J2" s="53">
        <v>1</v>
      </c>
      <c r="K2" s="54" t="s">
        <v>452</v>
      </c>
      <c r="L2" s="54" t="s">
        <v>452</v>
      </c>
      <c r="M2" s="54" t="s">
        <v>452</v>
      </c>
      <c r="N2" s="54" t="s">
        <v>452</v>
      </c>
      <c r="O2" s="70" t="s">
        <v>452</v>
      </c>
      <c r="P2" s="50"/>
    </row>
    <row r="3" spans="1:16" ht="45" x14ac:dyDescent="0.25">
      <c r="A3" s="55" t="s">
        <v>9</v>
      </c>
      <c r="B3" s="55" t="s">
        <v>20</v>
      </c>
      <c r="C3" s="55" t="s">
        <v>15</v>
      </c>
      <c r="D3" s="55" t="s">
        <v>631</v>
      </c>
      <c r="E3" s="55" t="s">
        <v>630</v>
      </c>
      <c r="F3" s="55" t="s">
        <v>629</v>
      </c>
      <c r="G3" s="56" t="s">
        <v>141</v>
      </c>
      <c r="H3" s="56" t="s">
        <v>77</v>
      </c>
      <c r="I3" s="57">
        <f>('Consolidado No. Mx'!CK5*60)/'Consolidado No. Mx'!F25</f>
        <v>3.1680000000000001</v>
      </c>
      <c r="J3" s="58">
        <f t="shared" ref="J3:J10" si="0">+ROUNDUP(I3,0)</f>
        <v>4</v>
      </c>
      <c r="K3" s="59"/>
      <c r="L3" s="59"/>
      <c r="M3" s="59"/>
      <c r="N3" s="60"/>
      <c r="O3" s="50"/>
      <c r="P3" s="50"/>
    </row>
    <row r="4" spans="1:16" ht="45" x14ac:dyDescent="0.25">
      <c r="A4" s="55" t="s">
        <v>9</v>
      </c>
      <c r="B4" s="55" t="s">
        <v>22</v>
      </c>
      <c r="C4" s="55" t="s">
        <v>15</v>
      </c>
      <c r="D4" s="61" t="s">
        <v>95</v>
      </c>
      <c r="E4" s="55" t="s">
        <v>658</v>
      </c>
      <c r="F4" s="55" t="s">
        <v>629</v>
      </c>
      <c r="G4" s="56" t="s">
        <v>141</v>
      </c>
      <c r="H4" s="62" t="s">
        <v>659</v>
      </c>
      <c r="I4" s="57">
        <f>15*'Consolidado No. Mx'!AG8/'Consolidado No. Mx'!F29</f>
        <v>0.47520000007603197</v>
      </c>
      <c r="J4" s="58">
        <f t="shared" si="0"/>
        <v>1</v>
      </c>
      <c r="K4" s="59"/>
      <c r="L4" s="59"/>
      <c r="M4" s="59"/>
      <c r="N4" s="60"/>
      <c r="O4" s="50"/>
      <c r="P4" s="50"/>
    </row>
    <row r="5" spans="1:16" ht="45" x14ac:dyDescent="0.25">
      <c r="A5" s="55" t="s">
        <v>9</v>
      </c>
      <c r="B5" s="55" t="s">
        <v>20</v>
      </c>
      <c r="C5" s="55" t="s">
        <v>15</v>
      </c>
      <c r="D5" s="55" t="s">
        <v>87</v>
      </c>
      <c r="E5" s="55" t="s">
        <v>630</v>
      </c>
      <c r="F5" s="55" t="s">
        <v>629</v>
      </c>
      <c r="G5" s="56" t="s">
        <v>141</v>
      </c>
      <c r="H5" s="56" t="s">
        <v>77</v>
      </c>
      <c r="I5" s="57">
        <f>('Consolidado No. Mx'!CK5*60)/'Consolidado No. Mx'!F26</f>
        <v>3.96</v>
      </c>
      <c r="J5" s="58">
        <f t="shared" si="0"/>
        <v>4</v>
      </c>
      <c r="K5" s="59"/>
      <c r="L5" s="59"/>
      <c r="M5" s="59"/>
      <c r="N5" s="60"/>
      <c r="O5" s="50"/>
      <c r="P5" s="50"/>
    </row>
    <row r="6" spans="1:16" ht="45" x14ac:dyDescent="0.25">
      <c r="A6" s="55" t="s">
        <v>9</v>
      </c>
      <c r="B6" s="55" t="s">
        <v>22</v>
      </c>
      <c r="C6" s="55" t="s">
        <v>15</v>
      </c>
      <c r="D6" s="55" t="s">
        <v>87</v>
      </c>
      <c r="E6" s="55" t="s">
        <v>668</v>
      </c>
      <c r="F6" s="55" t="s">
        <v>629</v>
      </c>
      <c r="G6" s="56"/>
      <c r="H6" s="56" t="s">
        <v>77</v>
      </c>
      <c r="I6" s="57">
        <f>('Consolidado No. Mx'!CL5*60)/'Consolidado No. Mx'!F26</f>
        <v>0.79200000000000004</v>
      </c>
      <c r="J6" s="58">
        <f t="shared" si="0"/>
        <v>1</v>
      </c>
      <c r="K6" s="59"/>
      <c r="L6" s="59"/>
      <c r="M6" s="59"/>
      <c r="N6" s="60"/>
      <c r="O6" s="50"/>
      <c r="P6" s="50"/>
    </row>
    <row r="7" spans="1:16" ht="60" x14ac:dyDescent="0.25">
      <c r="A7" s="55" t="s">
        <v>9</v>
      </c>
      <c r="B7" s="55" t="s">
        <v>22</v>
      </c>
      <c r="C7" s="55" t="s">
        <v>15</v>
      </c>
      <c r="D7" s="55" t="s">
        <v>97</v>
      </c>
      <c r="E7" s="55" t="s">
        <v>664</v>
      </c>
      <c r="F7" s="55" t="s">
        <v>141</v>
      </c>
      <c r="G7" s="56" t="s">
        <v>141</v>
      </c>
      <c r="H7" s="62" t="s">
        <v>659</v>
      </c>
      <c r="I7" s="57">
        <f>(15*'Consolidado No. Mx'!CL5)/'Consolidado No. Mx'!F30</f>
        <v>9.5040000015206391E-2</v>
      </c>
      <c r="J7" s="58">
        <f t="shared" si="0"/>
        <v>1</v>
      </c>
      <c r="K7" s="59"/>
      <c r="L7" s="59"/>
      <c r="M7" s="59"/>
      <c r="N7" s="60"/>
      <c r="O7" s="50"/>
      <c r="P7" s="50"/>
    </row>
    <row r="8" spans="1:16" ht="45" x14ac:dyDescent="0.25">
      <c r="A8" s="55" t="s">
        <v>9</v>
      </c>
      <c r="B8" s="55" t="s">
        <v>22</v>
      </c>
      <c r="C8" s="55" t="s">
        <v>15</v>
      </c>
      <c r="D8" s="55" t="s">
        <v>100</v>
      </c>
      <c r="E8" s="55" t="s">
        <v>665</v>
      </c>
      <c r="F8" s="55" t="s">
        <v>629</v>
      </c>
      <c r="G8" s="56" t="s">
        <v>141</v>
      </c>
      <c r="H8" s="62" t="s">
        <v>659</v>
      </c>
      <c r="I8" s="57">
        <f>(20*'Consolidado No. Mx'!CL5)/'Consolidado No. Mx'!F31</f>
        <v>0.2112</v>
      </c>
      <c r="J8" s="58">
        <f t="shared" si="0"/>
        <v>1</v>
      </c>
      <c r="K8" s="59"/>
      <c r="L8" s="59"/>
      <c r="M8" s="59"/>
      <c r="N8" s="60"/>
      <c r="O8" s="50"/>
      <c r="P8" s="50"/>
    </row>
    <row r="9" spans="1:16" ht="45" x14ac:dyDescent="0.25">
      <c r="A9" s="55" t="s">
        <v>9</v>
      </c>
      <c r="B9" s="55" t="s">
        <v>20</v>
      </c>
      <c r="C9" s="55" t="s">
        <v>15</v>
      </c>
      <c r="D9" s="55" t="s">
        <v>89</v>
      </c>
      <c r="E9" s="55" t="s">
        <v>630</v>
      </c>
      <c r="F9" s="55" t="s">
        <v>629</v>
      </c>
      <c r="G9" s="56" t="s">
        <v>141</v>
      </c>
      <c r="H9" s="56" t="s">
        <v>77</v>
      </c>
      <c r="I9" s="57">
        <f>('Consolidado No. Mx'!CK5*185)/'Consolidado No. Mx'!F27</f>
        <v>13.430999999999999</v>
      </c>
      <c r="J9" s="58">
        <f t="shared" si="0"/>
        <v>14</v>
      </c>
      <c r="K9" s="59"/>
      <c r="L9" s="59"/>
      <c r="M9" s="59"/>
      <c r="N9" s="60"/>
      <c r="O9" s="50"/>
      <c r="P9" s="50"/>
    </row>
    <row r="10" spans="1:16" ht="90" x14ac:dyDescent="0.25">
      <c r="A10" s="55" t="s">
        <v>9</v>
      </c>
      <c r="B10" s="55" t="s">
        <v>22</v>
      </c>
      <c r="C10" s="55" t="s">
        <v>15</v>
      </c>
      <c r="D10" s="55" t="s">
        <v>89</v>
      </c>
      <c r="E10" s="55" t="s">
        <v>669</v>
      </c>
      <c r="F10" s="55" t="s">
        <v>629</v>
      </c>
      <c r="G10" s="56" t="s">
        <v>141</v>
      </c>
      <c r="H10" s="56" t="s">
        <v>77</v>
      </c>
      <c r="I10" s="57">
        <f>('Consolidado No. Mx'!CL5*420)/'Consolidado No. Mx'!F27</f>
        <v>6.0983999999999989</v>
      </c>
      <c r="J10" s="58">
        <f t="shared" si="0"/>
        <v>7</v>
      </c>
      <c r="K10" s="59"/>
      <c r="L10" s="59"/>
      <c r="M10" s="59"/>
      <c r="N10" s="60"/>
      <c r="O10" s="50"/>
      <c r="P10" s="50"/>
    </row>
    <row r="11" spans="1:16" ht="150" x14ac:dyDescent="0.25">
      <c r="A11" s="55" t="s">
        <v>0</v>
      </c>
      <c r="B11" s="55" t="s">
        <v>16</v>
      </c>
      <c r="C11" s="55" t="s">
        <v>19</v>
      </c>
      <c r="D11" s="55" t="s">
        <v>397</v>
      </c>
      <c r="E11" s="55" t="s">
        <v>398</v>
      </c>
      <c r="F11" s="55" t="s">
        <v>399</v>
      </c>
      <c r="G11" s="56" t="s">
        <v>400</v>
      </c>
      <c r="H11" s="56" t="s">
        <v>171</v>
      </c>
      <c r="I11" s="57">
        <v>2</v>
      </c>
      <c r="J11" s="58">
        <v>1</v>
      </c>
      <c r="K11" s="59"/>
      <c r="L11" s="59"/>
      <c r="M11" s="59"/>
      <c r="N11" s="59"/>
      <c r="O11" s="50"/>
      <c r="P11" s="50"/>
    </row>
    <row r="12" spans="1:16" ht="75" x14ac:dyDescent="0.25">
      <c r="A12" s="55" t="s">
        <v>130</v>
      </c>
      <c r="B12" s="55" t="s">
        <v>4</v>
      </c>
      <c r="C12" s="55" t="s">
        <v>2</v>
      </c>
      <c r="D12" s="55" t="s">
        <v>131</v>
      </c>
      <c r="E12" s="55" t="s">
        <v>132</v>
      </c>
      <c r="F12" s="55" t="s">
        <v>133</v>
      </c>
      <c r="G12" s="56" t="s">
        <v>134</v>
      </c>
      <c r="H12" s="56">
        <v>100</v>
      </c>
      <c r="I12" s="57">
        <v>1</v>
      </c>
      <c r="J12" s="58">
        <f t="shared" ref="J12:J29" si="1">+ROUNDUP(I12,0)</f>
        <v>1</v>
      </c>
      <c r="K12" s="59"/>
      <c r="L12" s="59"/>
      <c r="M12" s="60"/>
      <c r="N12" s="59"/>
      <c r="O12" s="71"/>
      <c r="P12" s="50"/>
    </row>
    <row r="13" spans="1:16" ht="45" x14ac:dyDescent="0.25">
      <c r="A13" s="55" t="s">
        <v>0</v>
      </c>
      <c r="B13" s="55" t="s">
        <v>4</v>
      </c>
      <c r="C13" s="55" t="s">
        <v>17</v>
      </c>
      <c r="D13" s="55" t="s">
        <v>131</v>
      </c>
      <c r="E13" s="55" t="s">
        <v>285</v>
      </c>
      <c r="F13" s="55" t="s">
        <v>133</v>
      </c>
      <c r="G13" s="56" t="s">
        <v>134</v>
      </c>
      <c r="H13" s="56">
        <v>100</v>
      </c>
      <c r="I13" s="57">
        <v>21</v>
      </c>
      <c r="J13" s="58">
        <f t="shared" si="1"/>
        <v>21</v>
      </c>
      <c r="K13" s="59"/>
      <c r="L13" s="59"/>
      <c r="M13" s="60"/>
      <c r="N13" s="59"/>
      <c r="O13" s="71"/>
      <c r="P13" s="50"/>
    </row>
    <row r="14" spans="1:16" ht="45" x14ac:dyDescent="0.25">
      <c r="A14" s="55" t="s">
        <v>0</v>
      </c>
      <c r="B14" s="55" t="s">
        <v>4</v>
      </c>
      <c r="C14" s="55" t="s">
        <v>5</v>
      </c>
      <c r="D14" s="55" t="s">
        <v>131</v>
      </c>
      <c r="E14" s="55" t="s">
        <v>285</v>
      </c>
      <c r="F14" s="55" t="s">
        <v>133</v>
      </c>
      <c r="G14" s="56" t="s">
        <v>134</v>
      </c>
      <c r="H14" s="56">
        <v>100</v>
      </c>
      <c r="I14" s="57">
        <f>'Consolidado No. Mx'!I8/85</f>
        <v>0</v>
      </c>
      <c r="J14" s="58">
        <f t="shared" si="1"/>
        <v>0</v>
      </c>
      <c r="K14" s="60"/>
      <c r="L14" s="59"/>
      <c r="M14" s="60"/>
      <c r="N14" s="59"/>
      <c r="O14" s="72"/>
      <c r="P14" s="50"/>
    </row>
    <row r="15" spans="1:16" ht="45" x14ac:dyDescent="0.25">
      <c r="A15" s="55" t="s">
        <v>0</v>
      </c>
      <c r="B15" s="55" t="s">
        <v>4</v>
      </c>
      <c r="C15" s="55" t="s">
        <v>8</v>
      </c>
      <c r="D15" s="55" t="s">
        <v>131</v>
      </c>
      <c r="E15" s="55" t="s">
        <v>285</v>
      </c>
      <c r="F15" s="55" t="s">
        <v>133</v>
      </c>
      <c r="G15" s="56" t="s">
        <v>134</v>
      </c>
      <c r="H15" s="56">
        <v>100</v>
      </c>
      <c r="I15" s="57">
        <f>'Consolidado No. Mx'!N8/85</f>
        <v>0</v>
      </c>
      <c r="J15" s="58">
        <f t="shared" si="1"/>
        <v>0</v>
      </c>
      <c r="K15" s="60"/>
      <c r="L15" s="59"/>
      <c r="M15" s="60"/>
      <c r="N15" s="59"/>
      <c r="O15" s="72"/>
      <c r="P15" s="50"/>
    </row>
    <row r="16" spans="1:16" ht="45" x14ac:dyDescent="0.25">
      <c r="A16" s="55" t="s">
        <v>0</v>
      </c>
      <c r="B16" s="55" t="s">
        <v>4</v>
      </c>
      <c r="C16" s="55" t="s">
        <v>370</v>
      </c>
      <c r="D16" s="55" t="s">
        <v>131</v>
      </c>
      <c r="E16" s="55" t="s">
        <v>285</v>
      </c>
      <c r="F16" s="55" t="s">
        <v>133</v>
      </c>
      <c r="G16" s="56" t="s">
        <v>134</v>
      </c>
      <c r="H16" s="56">
        <v>100</v>
      </c>
      <c r="I16" s="57">
        <f>'Consolidado No. Mx'!S8/85</f>
        <v>0</v>
      </c>
      <c r="J16" s="58">
        <f t="shared" si="1"/>
        <v>0</v>
      </c>
      <c r="K16" s="59"/>
      <c r="L16" s="59"/>
      <c r="M16" s="60"/>
      <c r="N16" s="59"/>
      <c r="O16" s="50"/>
      <c r="P16" s="50"/>
    </row>
    <row r="17" spans="1:16" ht="45" x14ac:dyDescent="0.25">
      <c r="A17" s="55" t="s">
        <v>0</v>
      </c>
      <c r="B17" s="55" t="s">
        <v>4</v>
      </c>
      <c r="C17" s="55" t="s">
        <v>19</v>
      </c>
      <c r="D17" s="55" t="s">
        <v>131</v>
      </c>
      <c r="E17" s="55" t="s">
        <v>285</v>
      </c>
      <c r="F17" s="55" t="s">
        <v>133</v>
      </c>
      <c r="G17" s="56" t="s">
        <v>134</v>
      </c>
      <c r="H17" s="56">
        <v>100</v>
      </c>
      <c r="I17" s="57">
        <f>'Consolidado No. Mx'!X8/85</f>
        <v>72.082352941176467</v>
      </c>
      <c r="J17" s="58">
        <f t="shared" si="1"/>
        <v>73</v>
      </c>
      <c r="K17" s="59"/>
      <c r="L17" s="59"/>
      <c r="M17" s="60"/>
      <c r="N17" s="59"/>
      <c r="O17" s="50"/>
      <c r="P17" s="50"/>
    </row>
    <row r="18" spans="1:16" ht="45" x14ac:dyDescent="0.25">
      <c r="A18" s="55" t="s">
        <v>3</v>
      </c>
      <c r="B18" s="55" t="s">
        <v>4</v>
      </c>
      <c r="C18" s="55" t="s">
        <v>17</v>
      </c>
      <c r="D18" s="55" t="s">
        <v>131</v>
      </c>
      <c r="E18" s="55" t="s">
        <v>285</v>
      </c>
      <c r="F18" s="55" t="s">
        <v>133</v>
      </c>
      <c r="G18" s="56" t="s">
        <v>134</v>
      </c>
      <c r="H18" s="56">
        <v>100</v>
      </c>
      <c r="I18" s="57">
        <f>'Consolidado No. Mx'!D9/85</f>
        <v>37.55294117647059</v>
      </c>
      <c r="J18" s="58">
        <f t="shared" si="1"/>
        <v>38</v>
      </c>
      <c r="K18" s="59"/>
      <c r="L18" s="59"/>
      <c r="M18" s="60"/>
      <c r="N18" s="59"/>
      <c r="O18" s="71"/>
      <c r="P18" s="50"/>
    </row>
    <row r="19" spans="1:16" ht="45" x14ac:dyDescent="0.25">
      <c r="A19" s="55" t="s">
        <v>3</v>
      </c>
      <c r="B19" s="55" t="s">
        <v>4</v>
      </c>
      <c r="C19" s="55" t="s">
        <v>370</v>
      </c>
      <c r="D19" s="55" t="s">
        <v>131</v>
      </c>
      <c r="E19" s="55" t="s">
        <v>285</v>
      </c>
      <c r="F19" s="55" t="s">
        <v>133</v>
      </c>
      <c r="G19" s="56" t="s">
        <v>134</v>
      </c>
      <c r="H19" s="56">
        <v>100</v>
      </c>
      <c r="I19" s="57">
        <f>'Consolidado No. Mx'!S9/85</f>
        <v>0</v>
      </c>
      <c r="J19" s="58">
        <f t="shared" si="1"/>
        <v>0</v>
      </c>
      <c r="K19" s="60"/>
      <c r="L19" s="59"/>
      <c r="M19" s="60"/>
      <c r="N19" s="59"/>
      <c r="O19" s="72"/>
      <c r="P19" s="50"/>
    </row>
    <row r="20" spans="1:16" ht="45" x14ac:dyDescent="0.25">
      <c r="A20" s="55" t="s">
        <v>3</v>
      </c>
      <c r="B20" s="55" t="s">
        <v>4</v>
      </c>
      <c r="C20" s="55" t="s">
        <v>561</v>
      </c>
      <c r="D20" s="55" t="s">
        <v>131</v>
      </c>
      <c r="E20" s="55" t="s">
        <v>285</v>
      </c>
      <c r="F20" s="55" t="s">
        <v>133</v>
      </c>
      <c r="G20" s="56" t="s">
        <v>134</v>
      </c>
      <c r="H20" s="56">
        <v>100</v>
      </c>
      <c r="I20" s="57">
        <f>'Consolidado No. Mx'!AB9/85</f>
        <v>0</v>
      </c>
      <c r="J20" s="58">
        <f t="shared" si="1"/>
        <v>0</v>
      </c>
      <c r="K20" s="59"/>
      <c r="L20" s="59"/>
      <c r="M20" s="60"/>
      <c r="N20" s="59"/>
      <c r="O20" s="50"/>
      <c r="P20" s="50"/>
    </row>
    <row r="21" spans="1:16" x14ac:dyDescent="0.25">
      <c r="A21" s="55" t="s">
        <v>3</v>
      </c>
      <c r="B21" s="55" t="s">
        <v>450</v>
      </c>
      <c r="C21" s="55" t="s">
        <v>17</v>
      </c>
      <c r="D21" s="55" t="s">
        <v>580</v>
      </c>
      <c r="E21" s="55" t="s">
        <v>452</v>
      </c>
      <c r="F21" s="55" t="s">
        <v>452</v>
      </c>
      <c r="G21" s="56" t="s">
        <v>452</v>
      </c>
      <c r="H21" s="56" t="s">
        <v>581</v>
      </c>
      <c r="I21" s="56">
        <f>(0.075*1198)/50</f>
        <v>1.7969999999999999</v>
      </c>
      <c r="J21" s="56">
        <f t="shared" si="1"/>
        <v>2</v>
      </c>
      <c r="K21" s="60" t="s">
        <v>452</v>
      </c>
      <c r="L21" s="60" t="s">
        <v>452</v>
      </c>
      <c r="M21" s="60" t="s">
        <v>452</v>
      </c>
      <c r="N21" s="60" t="s">
        <v>452</v>
      </c>
      <c r="O21" s="73" t="s">
        <v>452</v>
      </c>
      <c r="P21" s="50"/>
    </row>
    <row r="22" spans="1:16" ht="30" x14ac:dyDescent="0.25">
      <c r="A22" s="55" t="s">
        <v>0</v>
      </c>
      <c r="B22" s="55" t="s">
        <v>450</v>
      </c>
      <c r="C22" s="55" t="s">
        <v>17</v>
      </c>
      <c r="D22" s="55" t="s">
        <v>505</v>
      </c>
      <c r="E22" s="55" t="s">
        <v>506</v>
      </c>
      <c r="F22" s="55" t="s">
        <v>452</v>
      </c>
      <c r="G22" s="56" t="s">
        <v>452</v>
      </c>
      <c r="H22" s="56" t="s">
        <v>507</v>
      </c>
      <c r="I22" s="56">
        <v>10</v>
      </c>
      <c r="J22" s="56">
        <f t="shared" si="1"/>
        <v>10</v>
      </c>
      <c r="K22" s="60" t="s">
        <v>452</v>
      </c>
      <c r="L22" s="60" t="s">
        <v>452</v>
      </c>
      <c r="M22" s="60" t="s">
        <v>452</v>
      </c>
      <c r="N22" s="60" t="s">
        <v>452</v>
      </c>
      <c r="O22" s="73" t="s">
        <v>506</v>
      </c>
      <c r="P22" s="50"/>
    </row>
    <row r="23" spans="1:16" ht="45" x14ac:dyDescent="0.25">
      <c r="A23" s="55" t="s">
        <v>0</v>
      </c>
      <c r="B23" s="55" t="s">
        <v>16</v>
      </c>
      <c r="C23" s="55" t="s">
        <v>19</v>
      </c>
      <c r="D23" s="55" t="s">
        <v>427</v>
      </c>
      <c r="E23" s="55" t="s">
        <v>428</v>
      </c>
      <c r="F23" s="55" t="s">
        <v>429</v>
      </c>
      <c r="G23" s="56" t="s">
        <v>430</v>
      </c>
      <c r="H23" s="56" t="s">
        <v>431</v>
      </c>
      <c r="I23" s="57">
        <v>1</v>
      </c>
      <c r="J23" s="58">
        <f t="shared" si="1"/>
        <v>1</v>
      </c>
      <c r="K23" s="59"/>
      <c r="L23" s="59"/>
      <c r="M23" s="59"/>
      <c r="N23" s="59"/>
      <c r="O23" s="50"/>
      <c r="P23" s="50"/>
    </row>
    <row r="24" spans="1:16" ht="90" x14ac:dyDescent="0.25">
      <c r="A24" s="55" t="s">
        <v>130</v>
      </c>
      <c r="B24" s="55" t="s">
        <v>7</v>
      </c>
      <c r="C24" s="55" t="s">
        <v>2</v>
      </c>
      <c r="D24" s="55" t="s">
        <v>237</v>
      </c>
      <c r="E24" s="55" t="s">
        <v>238</v>
      </c>
      <c r="F24" s="55" t="s">
        <v>133</v>
      </c>
      <c r="G24" s="56">
        <v>4393927</v>
      </c>
      <c r="H24" s="56" t="s">
        <v>239</v>
      </c>
      <c r="I24" s="57">
        <v>5</v>
      </c>
      <c r="J24" s="58">
        <f t="shared" si="1"/>
        <v>5</v>
      </c>
      <c r="K24" s="59"/>
      <c r="L24" s="59"/>
      <c r="M24" s="60"/>
      <c r="N24" s="59"/>
      <c r="O24" s="71"/>
      <c r="P24" s="50"/>
    </row>
    <row r="25" spans="1:16" ht="60" x14ac:dyDescent="0.25">
      <c r="A25" s="55" t="s">
        <v>0</v>
      </c>
      <c r="B25" s="55" t="s">
        <v>7</v>
      </c>
      <c r="C25" s="55" t="s">
        <v>5</v>
      </c>
      <c r="D25" s="55" t="s">
        <v>237</v>
      </c>
      <c r="E25" s="55" t="s">
        <v>359</v>
      </c>
      <c r="F25" s="55" t="s">
        <v>133</v>
      </c>
      <c r="G25" s="56">
        <v>4393927</v>
      </c>
      <c r="H25" s="56" t="s">
        <v>239</v>
      </c>
      <c r="I25" s="57">
        <v>1</v>
      </c>
      <c r="J25" s="58">
        <f t="shared" si="1"/>
        <v>1</v>
      </c>
      <c r="K25" s="60"/>
      <c r="L25" s="59"/>
      <c r="M25" s="60"/>
      <c r="N25" s="59"/>
      <c r="O25" s="72"/>
      <c r="P25" s="50"/>
    </row>
    <row r="26" spans="1:16" ht="60" x14ac:dyDescent="0.25">
      <c r="A26" s="55" t="s">
        <v>0</v>
      </c>
      <c r="B26" s="55" t="s">
        <v>7</v>
      </c>
      <c r="C26" s="55" t="s">
        <v>19</v>
      </c>
      <c r="D26" s="55" t="s">
        <v>237</v>
      </c>
      <c r="E26" s="55" t="s">
        <v>388</v>
      </c>
      <c r="F26" s="55" t="s">
        <v>133</v>
      </c>
      <c r="G26" s="56">
        <v>4393927</v>
      </c>
      <c r="H26" s="56" t="s">
        <v>239</v>
      </c>
      <c r="I26" s="57">
        <v>0</v>
      </c>
      <c r="J26" s="58">
        <f t="shared" si="1"/>
        <v>0</v>
      </c>
      <c r="K26" s="59"/>
      <c r="L26" s="59"/>
      <c r="M26" s="60"/>
      <c r="N26" s="59"/>
      <c r="O26" s="50"/>
      <c r="P26" s="50"/>
    </row>
    <row r="27" spans="1:16" ht="90" x14ac:dyDescent="0.25">
      <c r="A27" s="55" t="s">
        <v>3</v>
      </c>
      <c r="B27" s="55" t="s">
        <v>7</v>
      </c>
      <c r="C27" s="55" t="s">
        <v>17</v>
      </c>
      <c r="D27" s="55" t="s">
        <v>237</v>
      </c>
      <c r="E27" s="55" t="s">
        <v>548</v>
      </c>
      <c r="F27" s="55" t="s">
        <v>133</v>
      </c>
      <c r="G27" s="56">
        <v>4393927</v>
      </c>
      <c r="H27" s="56" t="s">
        <v>239</v>
      </c>
      <c r="I27" s="57">
        <v>0</v>
      </c>
      <c r="J27" s="58">
        <f t="shared" si="1"/>
        <v>0</v>
      </c>
      <c r="K27" s="59"/>
      <c r="L27" s="59"/>
      <c r="M27" s="60"/>
      <c r="N27" s="59"/>
      <c r="O27" s="71"/>
      <c r="P27" s="50"/>
    </row>
    <row r="28" spans="1:16" ht="60" x14ac:dyDescent="0.25">
      <c r="A28" s="55" t="s">
        <v>3</v>
      </c>
      <c r="B28" s="55" t="s">
        <v>7</v>
      </c>
      <c r="C28" s="55" t="s">
        <v>370</v>
      </c>
      <c r="D28" s="55" t="s">
        <v>237</v>
      </c>
      <c r="E28" s="55" t="s">
        <v>388</v>
      </c>
      <c r="F28" s="55" t="s">
        <v>133</v>
      </c>
      <c r="G28" s="56">
        <v>4393927</v>
      </c>
      <c r="H28" s="56" t="s">
        <v>239</v>
      </c>
      <c r="I28" s="57">
        <v>0</v>
      </c>
      <c r="J28" s="58">
        <f t="shared" si="1"/>
        <v>0</v>
      </c>
      <c r="K28" s="59"/>
      <c r="L28" s="59"/>
      <c r="M28" s="60"/>
      <c r="N28" s="59"/>
      <c r="O28" s="50"/>
      <c r="P28" s="50"/>
    </row>
    <row r="29" spans="1:16" ht="60" x14ac:dyDescent="0.25">
      <c r="A29" s="55" t="s">
        <v>3</v>
      </c>
      <c r="B29" s="55" t="s">
        <v>7</v>
      </c>
      <c r="C29" s="55" t="s">
        <v>561</v>
      </c>
      <c r="D29" s="55" t="s">
        <v>237</v>
      </c>
      <c r="E29" s="55" t="s">
        <v>568</v>
      </c>
      <c r="F29" s="55" t="s">
        <v>133</v>
      </c>
      <c r="G29" s="56">
        <v>4393927</v>
      </c>
      <c r="H29" s="56" t="s">
        <v>239</v>
      </c>
      <c r="I29" s="57">
        <v>0</v>
      </c>
      <c r="J29" s="58">
        <f t="shared" si="1"/>
        <v>0</v>
      </c>
      <c r="K29" s="59"/>
      <c r="L29" s="59"/>
      <c r="M29" s="60"/>
      <c r="N29" s="59"/>
      <c r="O29" s="50"/>
      <c r="P29" s="50"/>
    </row>
    <row r="30" spans="1:16" ht="30" x14ac:dyDescent="0.25">
      <c r="A30" s="55" t="s">
        <v>0</v>
      </c>
      <c r="B30" s="55" t="s">
        <v>450</v>
      </c>
      <c r="C30" s="55" t="s">
        <v>17</v>
      </c>
      <c r="D30" s="63" t="s">
        <v>508</v>
      </c>
      <c r="E30" s="55" t="s">
        <v>509</v>
      </c>
      <c r="F30" s="55" t="s">
        <v>452</v>
      </c>
      <c r="G30" s="56" t="s">
        <v>452</v>
      </c>
      <c r="H30" s="56" t="s">
        <v>510</v>
      </c>
      <c r="I30" s="56"/>
      <c r="J30" s="56">
        <v>1</v>
      </c>
      <c r="K30" s="60" t="s">
        <v>452</v>
      </c>
      <c r="L30" s="60" t="s">
        <v>452</v>
      </c>
      <c r="M30" s="60" t="s">
        <v>452</v>
      </c>
      <c r="N30" s="60" t="s">
        <v>452</v>
      </c>
      <c r="O30" s="73" t="s">
        <v>509</v>
      </c>
      <c r="P30" s="50"/>
    </row>
    <row r="31" spans="1:16" ht="30" x14ac:dyDescent="0.25">
      <c r="A31" s="55" t="s">
        <v>0</v>
      </c>
      <c r="B31" s="55" t="s">
        <v>450</v>
      </c>
      <c r="C31" s="55" t="s">
        <v>17</v>
      </c>
      <c r="D31" s="63" t="s">
        <v>511</v>
      </c>
      <c r="E31" s="55" t="s">
        <v>509</v>
      </c>
      <c r="F31" s="55"/>
      <c r="G31" s="56" t="s">
        <v>452</v>
      </c>
      <c r="H31" s="56" t="s">
        <v>510</v>
      </c>
      <c r="I31" s="56" t="s">
        <v>452</v>
      </c>
      <c r="J31" s="56">
        <v>1</v>
      </c>
      <c r="K31" s="60" t="s">
        <v>452</v>
      </c>
      <c r="L31" s="60" t="s">
        <v>452</v>
      </c>
      <c r="M31" s="60" t="s">
        <v>452</v>
      </c>
      <c r="N31" s="60" t="s">
        <v>452</v>
      </c>
      <c r="O31" s="73" t="s">
        <v>509</v>
      </c>
      <c r="P31" s="50"/>
    </row>
    <row r="32" spans="1:16" ht="30" x14ac:dyDescent="0.25">
      <c r="A32" s="55" t="s">
        <v>0</v>
      </c>
      <c r="B32" s="55" t="s">
        <v>450</v>
      </c>
      <c r="C32" s="55" t="s">
        <v>17</v>
      </c>
      <c r="D32" s="63" t="s">
        <v>512</v>
      </c>
      <c r="E32" s="55" t="s">
        <v>509</v>
      </c>
      <c r="F32" s="55"/>
      <c r="G32" s="56" t="s">
        <v>452</v>
      </c>
      <c r="H32" s="56" t="s">
        <v>510</v>
      </c>
      <c r="I32" s="56" t="s">
        <v>452</v>
      </c>
      <c r="J32" s="56">
        <v>1</v>
      </c>
      <c r="K32" s="60" t="s">
        <v>452</v>
      </c>
      <c r="L32" s="60" t="s">
        <v>452</v>
      </c>
      <c r="M32" s="60" t="s">
        <v>452</v>
      </c>
      <c r="N32" s="60" t="s">
        <v>452</v>
      </c>
      <c r="O32" s="73" t="s">
        <v>509</v>
      </c>
      <c r="P32" s="50"/>
    </row>
    <row r="33" spans="1:16" ht="30" x14ac:dyDescent="0.25">
      <c r="A33" s="55" t="s">
        <v>0</v>
      </c>
      <c r="B33" s="55" t="s">
        <v>450</v>
      </c>
      <c r="C33" s="55" t="s">
        <v>17</v>
      </c>
      <c r="D33" s="63" t="s">
        <v>513</v>
      </c>
      <c r="E33" s="55" t="s">
        <v>509</v>
      </c>
      <c r="F33" s="55"/>
      <c r="G33" s="56" t="s">
        <v>452</v>
      </c>
      <c r="H33" s="56" t="s">
        <v>510</v>
      </c>
      <c r="I33" s="56" t="s">
        <v>452</v>
      </c>
      <c r="J33" s="56">
        <v>1</v>
      </c>
      <c r="K33" s="60" t="s">
        <v>452</v>
      </c>
      <c r="L33" s="60" t="s">
        <v>452</v>
      </c>
      <c r="M33" s="60" t="s">
        <v>452</v>
      </c>
      <c r="N33" s="60" t="s">
        <v>452</v>
      </c>
      <c r="O33" s="73" t="s">
        <v>509</v>
      </c>
      <c r="P33" s="50"/>
    </row>
    <row r="34" spans="1:16" ht="30" x14ac:dyDescent="0.25">
      <c r="A34" s="55" t="s">
        <v>0</v>
      </c>
      <c r="B34" s="55" t="s">
        <v>450</v>
      </c>
      <c r="C34" s="55" t="s">
        <v>17</v>
      </c>
      <c r="D34" s="63" t="s">
        <v>514</v>
      </c>
      <c r="E34" s="55" t="s">
        <v>509</v>
      </c>
      <c r="F34" s="55"/>
      <c r="G34" s="56" t="s">
        <v>452</v>
      </c>
      <c r="H34" s="56" t="s">
        <v>510</v>
      </c>
      <c r="I34" s="56" t="s">
        <v>452</v>
      </c>
      <c r="J34" s="56">
        <v>1</v>
      </c>
      <c r="K34" s="60" t="s">
        <v>452</v>
      </c>
      <c r="L34" s="60" t="s">
        <v>452</v>
      </c>
      <c r="M34" s="60" t="s">
        <v>452</v>
      </c>
      <c r="N34" s="60" t="s">
        <v>452</v>
      </c>
      <c r="O34" s="73" t="s">
        <v>509</v>
      </c>
      <c r="P34" s="50"/>
    </row>
    <row r="35" spans="1:16" ht="30" x14ac:dyDescent="0.25">
      <c r="A35" s="55" t="s">
        <v>0</v>
      </c>
      <c r="B35" s="55" t="s">
        <v>450</v>
      </c>
      <c r="C35" s="55" t="s">
        <v>17</v>
      </c>
      <c r="D35" s="63" t="s">
        <v>515</v>
      </c>
      <c r="E35" s="55" t="s">
        <v>509</v>
      </c>
      <c r="F35" s="55"/>
      <c r="G35" s="56" t="s">
        <v>452</v>
      </c>
      <c r="H35" s="56" t="s">
        <v>510</v>
      </c>
      <c r="I35" s="56" t="s">
        <v>452</v>
      </c>
      <c r="J35" s="56">
        <v>1</v>
      </c>
      <c r="K35" s="60" t="s">
        <v>452</v>
      </c>
      <c r="L35" s="60" t="s">
        <v>452</v>
      </c>
      <c r="M35" s="60" t="s">
        <v>452</v>
      </c>
      <c r="N35" s="60" t="s">
        <v>452</v>
      </c>
      <c r="O35" s="73" t="s">
        <v>509</v>
      </c>
      <c r="P35" s="50"/>
    </row>
    <row r="36" spans="1:16" ht="30" x14ac:dyDescent="0.25">
      <c r="A36" s="55" t="s">
        <v>0</v>
      </c>
      <c r="B36" s="55" t="s">
        <v>450</v>
      </c>
      <c r="C36" s="55" t="s">
        <v>17</v>
      </c>
      <c r="D36" s="63" t="s">
        <v>516</v>
      </c>
      <c r="E36" s="55" t="s">
        <v>509</v>
      </c>
      <c r="F36" s="55"/>
      <c r="G36" s="56" t="s">
        <v>452</v>
      </c>
      <c r="H36" s="56" t="s">
        <v>510</v>
      </c>
      <c r="I36" s="56" t="s">
        <v>452</v>
      </c>
      <c r="J36" s="56">
        <v>1</v>
      </c>
      <c r="K36" s="60" t="s">
        <v>452</v>
      </c>
      <c r="L36" s="60" t="s">
        <v>452</v>
      </c>
      <c r="M36" s="60" t="s">
        <v>452</v>
      </c>
      <c r="N36" s="60" t="s">
        <v>452</v>
      </c>
      <c r="O36" s="73" t="s">
        <v>509</v>
      </c>
      <c r="P36" s="50"/>
    </row>
    <row r="37" spans="1:16" ht="30" x14ac:dyDescent="0.25">
      <c r="A37" s="55" t="s">
        <v>0</v>
      </c>
      <c r="B37" s="55" t="s">
        <v>450</v>
      </c>
      <c r="C37" s="55" t="s">
        <v>17</v>
      </c>
      <c r="D37" s="63" t="s">
        <v>517</v>
      </c>
      <c r="E37" s="55" t="s">
        <v>509</v>
      </c>
      <c r="F37" s="55"/>
      <c r="G37" s="56" t="s">
        <v>452</v>
      </c>
      <c r="H37" s="56" t="s">
        <v>510</v>
      </c>
      <c r="I37" s="56" t="s">
        <v>452</v>
      </c>
      <c r="J37" s="56">
        <v>1</v>
      </c>
      <c r="K37" s="60" t="s">
        <v>452</v>
      </c>
      <c r="L37" s="60" t="s">
        <v>452</v>
      </c>
      <c r="M37" s="60" t="s">
        <v>452</v>
      </c>
      <c r="N37" s="60" t="s">
        <v>452</v>
      </c>
      <c r="O37" s="73" t="s">
        <v>509</v>
      </c>
      <c r="P37" s="50"/>
    </row>
    <row r="38" spans="1:16" ht="30" x14ac:dyDescent="0.25">
      <c r="A38" s="55" t="s">
        <v>3</v>
      </c>
      <c r="B38" s="55" t="s">
        <v>450</v>
      </c>
      <c r="C38" s="55" t="s">
        <v>17</v>
      </c>
      <c r="D38" s="63" t="s">
        <v>518</v>
      </c>
      <c r="E38" s="55" t="s">
        <v>509</v>
      </c>
      <c r="F38" s="55"/>
      <c r="G38" s="56" t="s">
        <v>452</v>
      </c>
      <c r="H38" s="56" t="s">
        <v>510</v>
      </c>
      <c r="I38" s="56" t="s">
        <v>452</v>
      </c>
      <c r="J38" s="56">
        <v>1</v>
      </c>
      <c r="K38" s="60" t="s">
        <v>452</v>
      </c>
      <c r="L38" s="60" t="s">
        <v>452</v>
      </c>
      <c r="M38" s="60" t="s">
        <v>452</v>
      </c>
      <c r="N38" s="60" t="s">
        <v>452</v>
      </c>
      <c r="O38" s="73" t="s">
        <v>509</v>
      </c>
      <c r="P38" s="50"/>
    </row>
    <row r="39" spans="1:16" ht="165" x14ac:dyDescent="0.25">
      <c r="A39" s="55" t="s">
        <v>0</v>
      </c>
      <c r="B39" s="55" t="s">
        <v>4</v>
      </c>
      <c r="C39" s="55" t="s">
        <v>17</v>
      </c>
      <c r="D39" s="55" t="s">
        <v>290</v>
      </c>
      <c r="E39" s="55" t="s">
        <v>291</v>
      </c>
      <c r="F39" s="55" t="s">
        <v>292</v>
      </c>
      <c r="G39" s="56">
        <v>42050</v>
      </c>
      <c r="H39" s="56" t="s">
        <v>293</v>
      </c>
      <c r="I39" s="57">
        <f>'Consolidado No. Mx'!D8*3/250</f>
        <v>26.064</v>
      </c>
      <c r="J39" s="58">
        <f t="shared" ref="J39:J69" si="2">+ROUNDUP(I39,0)</f>
        <v>27</v>
      </c>
      <c r="K39" s="60"/>
      <c r="L39" s="59"/>
      <c r="M39" s="60"/>
      <c r="N39" s="59"/>
      <c r="O39" s="72"/>
      <c r="P39" s="50"/>
    </row>
    <row r="40" spans="1:16" ht="150" x14ac:dyDescent="0.25">
      <c r="A40" s="55" t="s">
        <v>0</v>
      </c>
      <c r="B40" s="55" t="s">
        <v>4</v>
      </c>
      <c r="C40" s="55" t="s">
        <v>5</v>
      </c>
      <c r="D40" s="55" t="s">
        <v>290</v>
      </c>
      <c r="E40" s="55" t="s">
        <v>332</v>
      </c>
      <c r="F40" s="55" t="s">
        <v>292</v>
      </c>
      <c r="G40" s="56">
        <v>42050</v>
      </c>
      <c r="H40" s="56" t="s">
        <v>293</v>
      </c>
      <c r="I40" s="57">
        <f>'Consolidado No. Mx'!I8*3/250</f>
        <v>0</v>
      </c>
      <c r="J40" s="58">
        <f t="shared" si="2"/>
        <v>0</v>
      </c>
      <c r="K40" s="60"/>
      <c r="L40" s="59"/>
      <c r="M40" s="60"/>
      <c r="N40" s="59"/>
      <c r="O40" s="72"/>
      <c r="P40" s="50"/>
    </row>
    <row r="41" spans="1:16" ht="180" x14ac:dyDescent="0.25">
      <c r="A41" s="55" t="s">
        <v>0</v>
      </c>
      <c r="B41" s="55" t="s">
        <v>4</v>
      </c>
      <c r="C41" s="55" t="s">
        <v>8</v>
      </c>
      <c r="D41" s="55" t="s">
        <v>290</v>
      </c>
      <c r="E41" s="55" t="s">
        <v>365</v>
      </c>
      <c r="F41" s="55" t="s">
        <v>292</v>
      </c>
      <c r="G41" s="56">
        <v>42050</v>
      </c>
      <c r="H41" s="56" t="s">
        <v>293</v>
      </c>
      <c r="I41" s="57">
        <f>('Consolidado No. Mx'!N8*3/250)</f>
        <v>0</v>
      </c>
      <c r="J41" s="58">
        <f t="shared" si="2"/>
        <v>0</v>
      </c>
      <c r="K41" s="60"/>
      <c r="L41" s="59"/>
      <c r="M41" s="60"/>
      <c r="N41" s="59"/>
      <c r="O41" s="72"/>
      <c r="P41" s="50"/>
    </row>
    <row r="42" spans="1:16" ht="150" x14ac:dyDescent="0.25">
      <c r="A42" s="55" t="s">
        <v>0</v>
      </c>
      <c r="B42" s="55" t="s">
        <v>4</v>
      </c>
      <c r="C42" s="55" t="s">
        <v>19</v>
      </c>
      <c r="D42" s="55" t="s">
        <v>290</v>
      </c>
      <c r="E42" s="55" t="s">
        <v>332</v>
      </c>
      <c r="F42" s="55" t="s">
        <v>292</v>
      </c>
      <c r="G42" s="56">
        <v>42050</v>
      </c>
      <c r="H42" s="56" t="s">
        <v>293</v>
      </c>
      <c r="I42" s="57">
        <f>'Consolidado No. Mx'!X8*3/250</f>
        <v>73.524000000000001</v>
      </c>
      <c r="J42" s="58">
        <f t="shared" si="2"/>
        <v>74</v>
      </c>
      <c r="K42" s="59"/>
      <c r="L42" s="59"/>
      <c r="M42" s="60"/>
      <c r="N42" s="59"/>
      <c r="O42" s="50"/>
      <c r="P42" s="50"/>
    </row>
    <row r="43" spans="1:16" ht="180" x14ac:dyDescent="0.25">
      <c r="A43" s="55" t="s">
        <v>3</v>
      </c>
      <c r="B43" s="55" t="s">
        <v>4</v>
      </c>
      <c r="C43" s="55" t="s">
        <v>370</v>
      </c>
      <c r="D43" s="55" t="s">
        <v>290</v>
      </c>
      <c r="E43" s="55" t="s">
        <v>551</v>
      </c>
      <c r="F43" s="55" t="s">
        <v>292</v>
      </c>
      <c r="G43" s="56">
        <v>42050</v>
      </c>
      <c r="H43" s="56" t="s">
        <v>293</v>
      </c>
      <c r="I43" s="57">
        <f>'Consolidado No. Mx'!S9*3/250</f>
        <v>0</v>
      </c>
      <c r="J43" s="58">
        <f t="shared" si="2"/>
        <v>0</v>
      </c>
      <c r="K43" s="60"/>
      <c r="L43" s="59"/>
      <c r="M43" s="60"/>
      <c r="N43" s="59"/>
      <c r="O43" s="72"/>
      <c r="P43" s="50"/>
    </row>
    <row r="44" spans="1:16" ht="150" x14ac:dyDescent="0.25">
      <c r="A44" s="55" t="s">
        <v>3</v>
      </c>
      <c r="B44" s="55" t="s">
        <v>4</v>
      </c>
      <c r="C44" s="55" t="s">
        <v>561</v>
      </c>
      <c r="D44" s="55" t="s">
        <v>290</v>
      </c>
      <c r="E44" s="55" t="s">
        <v>332</v>
      </c>
      <c r="F44" s="55" t="s">
        <v>292</v>
      </c>
      <c r="G44" s="56">
        <v>42050</v>
      </c>
      <c r="H44" s="56" t="s">
        <v>293</v>
      </c>
      <c r="I44" s="57">
        <f>'Consolidado No. Mx'!AB9*3/250</f>
        <v>0</v>
      </c>
      <c r="J44" s="58">
        <f t="shared" si="2"/>
        <v>0</v>
      </c>
      <c r="K44" s="59"/>
      <c r="L44" s="59"/>
      <c r="M44" s="60"/>
      <c r="N44" s="59"/>
      <c r="O44" s="50"/>
      <c r="P44" s="50"/>
    </row>
    <row r="45" spans="1:16" ht="30" x14ac:dyDescent="0.25">
      <c r="A45" s="55" t="s">
        <v>9</v>
      </c>
      <c r="B45" s="55" t="s">
        <v>20</v>
      </c>
      <c r="C45" s="55" t="s">
        <v>15</v>
      </c>
      <c r="D45" s="55" t="s">
        <v>632</v>
      </c>
      <c r="E45" s="55" t="s">
        <v>633</v>
      </c>
      <c r="F45" s="55" t="s">
        <v>141</v>
      </c>
      <c r="G45" s="56" t="s">
        <v>141</v>
      </c>
      <c r="H45" s="56" t="s">
        <v>634</v>
      </c>
      <c r="I45" s="57">
        <f>('Consolidado No. Mx'!CK5*10)/1000</f>
        <v>6.6</v>
      </c>
      <c r="J45" s="58">
        <f t="shared" si="2"/>
        <v>7</v>
      </c>
      <c r="K45" s="59"/>
      <c r="L45" s="59"/>
      <c r="M45" s="59"/>
      <c r="N45" s="60"/>
      <c r="O45" s="50"/>
      <c r="P45" s="50"/>
    </row>
    <row r="46" spans="1:16" ht="225" x14ac:dyDescent="0.25">
      <c r="A46" s="55" t="s">
        <v>130</v>
      </c>
      <c r="B46" s="55" t="s">
        <v>4</v>
      </c>
      <c r="C46" s="55" t="s">
        <v>2</v>
      </c>
      <c r="D46" s="55" t="s">
        <v>225</v>
      </c>
      <c r="E46" s="55" t="s">
        <v>226</v>
      </c>
      <c r="F46" s="55" t="s">
        <v>227</v>
      </c>
      <c r="G46" s="56" t="s">
        <v>228</v>
      </c>
      <c r="H46" s="56" t="s">
        <v>229</v>
      </c>
      <c r="I46" s="57">
        <v>12</v>
      </c>
      <c r="J46" s="58">
        <f t="shared" si="2"/>
        <v>12</v>
      </c>
      <c r="K46" s="59"/>
      <c r="L46" s="59"/>
      <c r="M46" s="60"/>
      <c r="N46" s="59"/>
      <c r="O46" s="71"/>
      <c r="P46" s="50"/>
    </row>
    <row r="47" spans="1:16" ht="180" x14ac:dyDescent="0.25">
      <c r="A47" s="55" t="s">
        <v>0</v>
      </c>
      <c r="B47" s="55" t="s">
        <v>4</v>
      </c>
      <c r="C47" s="55" t="s">
        <v>17</v>
      </c>
      <c r="D47" s="55" t="s">
        <v>875</v>
      </c>
      <c r="E47" s="55" t="s">
        <v>325</v>
      </c>
      <c r="F47" s="55" t="s">
        <v>227</v>
      </c>
      <c r="G47" s="56" t="s">
        <v>228</v>
      </c>
      <c r="H47" s="56" t="s">
        <v>229</v>
      </c>
      <c r="I47" s="57">
        <v>10</v>
      </c>
      <c r="J47" s="58">
        <f t="shared" si="2"/>
        <v>10</v>
      </c>
      <c r="K47" s="60"/>
      <c r="L47" s="59"/>
      <c r="M47" s="60"/>
      <c r="N47" s="59"/>
      <c r="O47" s="72"/>
      <c r="P47" s="50"/>
    </row>
    <row r="48" spans="1:16" ht="180" x14ac:dyDescent="0.25">
      <c r="A48" s="55" t="s">
        <v>0</v>
      </c>
      <c r="B48" s="55" t="s">
        <v>4</v>
      </c>
      <c r="C48" s="55" t="s">
        <v>5</v>
      </c>
      <c r="D48" s="55" t="s">
        <v>225</v>
      </c>
      <c r="E48" s="55" t="s">
        <v>348</v>
      </c>
      <c r="F48" s="55" t="s">
        <v>227</v>
      </c>
      <c r="G48" s="56" t="s">
        <v>228</v>
      </c>
      <c r="H48" s="56" t="s">
        <v>229</v>
      </c>
      <c r="I48" s="57">
        <v>2</v>
      </c>
      <c r="J48" s="58">
        <f t="shared" si="2"/>
        <v>2</v>
      </c>
      <c r="K48" s="60"/>
      <c r="L48" s="59"/>
      <c r="M48" s="60"/>
      <c r="N48" s="59"/>
      <c r="O48" s="72"/>
      <c r="P48" s="50"/>
    </row>
    <row r="49" spans="1:16" ht="150" x14ac:dyDescent="0.25">
      <c r="A49" s="55" t="s">
        <v>0</v>
      </c>
      <c r="B49" s="55" t="s">
        <v>4</v>
      </c>
      <c r="C49" s="55" t="s">
        <v>370</v>
      </c>
      <c r="D49" s="55" t="s">
        <v>225</v>
      </c>
      <c r="E49" s="55" t="s">
        <v>374</v>
      </c>
      <c r="F49" s="55" t="s">
        <v>227</v>
      </c>
      <c r="G49" s="56" t="s">
        <v>228</v>
      </c>
      <c r="H49" s="56" t="s">
        <v>229</v>
      </c>
      <c r="I49" s="57">
        <v>0</v>
      </c>
      <c r="J49" s="58">
        <f t="shared" si="2"/>
        <v>0</v>
      </c>
      <c r="K49" s="59"/>
      <c r="L49" s="59"/>
      <c r="M49" s="60"/>
      <c r="N49" s="59"/>
      <c r="O49" s="50"/>
      <c r="P49" s="50"/>
    </row>
    <row r="50" spans="1:16" ht="150" x14ac:dyDescent="0.25">
      <c r="A50" s="55" t="s">
        <v>0</v>
      </c>
      <c r="B50" s="55" t="s">
        <v>4</v>
      </c>
      <c r="C50" s="55" t="s">
        <v>19</v>
      </c>
      <c r="D50" s="55" t="s">
        <v>225</v>
      </c>
      <c r="E50" s="55" t="s">
        <v>386</v>
      </c>
      <c r="F50" s="55" t="s">
        <v>227</v>
      </c>
      <c r="G50" s="56" t="s">
        <v>228</v>
      </c>
      <c r="H50" s="56" t="s">
        <v>229</v>
      </c>
      <c r="I50" s="57">
        <v>8</v>
      </c>
      <c r="J50" s="58">
        <f t="shared" si="2"/>
        <v>8</v>
      </c>
      <c r="K50" s="59"/>
      <c r="L50" s="59"/>
      <c r="M50" s="60"/>
      <c r="N50" s="59"/>
      <c r="O50" s="50"/>
      <c r="P50" s="50"/>
    </row>
    <row r="51" spans="1:16" ht="150" x14ac:dyDescent="0.25">
      <c r="A51" s="55" t="s">
        <v>3</v>
      </c>
      <c r="B51" s="55" t="s">
        <v>4</v>
      </c>
      <c r="C51" s="55" t="s">
        <v>17</v>
      </c>
      <c r="D51" s="55" t="s">
        <v>225</v>
      </c>
      <c r="E51" s="55" t="s">
        <v>545</v>
      </c>
      <c r="F51" s="55" t="s">
        <v>227</v>
      </c>
      <c r="G51" s="56" t="s">
        <v>228</v>
      </c>
      <c r="H51" s="56" t="s">
        <v>229</v>
      </c>
      <c r="I51" s="57">
        <f>8+4</f>
        <v>12</v>
      </c>
      <c r="J51" s="58">
        <f t="shared" si="2"/>
        <v>12</v>
      </c>
      <c r="K51" s="59"/>
      <c r="L51" s="59"/>
      <c r="M51" s="60"/>
      <c r="N51" s="59"/>
      <c r="O51" s="71"/>
      <c r="P51" s="50"/>
    </row>
    <row r="52" spans="1:16" ht="150" x14ac:dyDescent="0.25">
      <c r="A52" s="55" t="s">
        <v>3</v>
      </c>
      <c r="B52" s="55" t="s">
        <v>4</v>
      </c>
      <c r="C52" s="55" t="s">
        <v>370</v>
      </c>
      <c r="D52" s="55" t="s">
        <v>225</v>
      </c>
      <c r="E52" s="55" t="s">
        <v>558</v>
      </c>
      <c r="F52" s="55" t="s">
        <v>227</v>
      </c>
      <c r="G52" s="56" t="s">
        <v>228</v>
      </c>
      <c r="H52" s="56" t="s">
        <v>229</v>
      </c>
      <c r="I52" s="57">
        <v>0</v>
      </c>
      <c r="J52" s="58">
        <f t="shared" si="2"/>
        <v>0</v>
      </c>
      <c r="K52" s="59"/>
      <c r="L52" s="59"/>
      <c r="M52" s="60"/>
      <c r="N52" s="59"/>
      <c r="O52" s="50"/>
      <c r="P52" s="50"/>
    </row>
    <row r="53" spans="1:16" ht="150" x14ac:dyDescent="0.25">
      <c r="A53" s="55" t="s">
        <v>3</v>
      </c>
      <c r="B53" s="55" t="s">
        <v>4</v>
      </c>
      <c r="C53" s="55" t="s">
        <v>561</v>
      </c>
      <c r="D53" s="55" t="s">
        <v>225</v>
      </c>
      <c r="E53" s="55" t="s">
        <v>374</v>
      </c>
      <c r="F53" s="55" t="s">
        <v>227</v>
      </c>
      <c r="G53" s="56" t="s">
        <v>228</v>
      </c>
      <c r="H53" s="56" t="s">
        <v>229</v>
      </c>
      <c r="I53" s="57">
        <v>0</v>
      </c>
      <c r="J53" s="58">
        <f t="shared" si="2"/>
        <v>0</v>
      </c>
      <c r="K53" s="59"/>
      <c r="L53" s="59"/>
      <c r="M53" s="60"/>
      <c r="N53" s="59"/>
      <c r="O53" s="50"/>
      <c r="P53" s="50"/>
    </row>
    <row r="54" spans="1:16" ht="105" x14ac:dyDescent="0.25">
      <c r="A54" s="55" t="s">
        <v>0</v>
      </c>
      <c r="B54" s="55" t="s">
        <v>7</v>
      </c>
      <c r="C54" s="55" t="s">
        <v>5</v>
      </c>
      <c r="D54" s="55" t="s">
        <v>362</v>
      </c>
      <c r="E54" s="55" t="s">
        <v>876</v>
      </c>
      <c r="F54" s="55" t="s">
        <v>133</v>
      </c>
      <c r="G54" s="56">
        <v>4337456</v>
      </c>
      <c r="H54" s="56">
        <v>100</v>
      </c>
      <c r="I54" s="57">
        <v>1</v>
      </c>
      <c r="J54" s="58">
        <f t="shared" si="2"/>
        <v>1</v>
      </c>
      <c r="K54" s="60"/>
      <c r="L54" s="59"/>
      <c r="M54" s="60"/>
      <c r="N54" s="59"/>
      <c r="O54" s="72"/>
      <c r="P54" s="50"/>
    </row>
    <row r="55" spans="1:16" ht="105" x14ac:dyDescent="0.25">
      <c r="A55" s="55" t="s">
        <v>3</v>
      </c>
      <c r="B55" s="55" t="s">
        <v>7</v>
      </c>
      <c r="C55" s="55" t="s">
        <v>370</v>
      </c>
      <c r="D55" s="55" t="s">
        <v>362</v>
      </c>
      <c r="E55" s="55" t="s">
        <v>560</v>
      </c>
      <c r="F55" s="55" t="s">
        <v>133</v>
      </c>
      <c r="G55" s="56">
        <v>4337456</v>
      </c>
      <c r="H55" s="56">
        <v>100</v>
      </c>
      <c r="I55" s="57">
        <v>0</v>
      </c>
      <c r="J55" s="58">
        <f t="shared" si="2"/>
        <v>0</v>
      </c>
      <c r="K55" s="59"/>
      <c r="L55" s="59"/>
      <c r="M55" s="60"/>
      <c r="N55" s="59"/>
      <c r="O55" s="50"/>
      <c r="P55" s="50"/>
    </row>
    <row r="56" spans="1:16" ht="105" x14ac:dyDescent="0.25">
      <c r="A56" s="55" t="s">
        <v>3</v>
      </c>
      <c r="B56" s="55" t="s">
        <v>7</v>
      </c>
      <c r="C56" s="55" t="s">
        <v>561</v>
      </c>
      <c r="D56" s="55" t="s">
        <v>362</v>
      </c>
      <c r="E56" s="55" t="s">
        <v>876</v>
      </c>
      <c r="F56" s="55" t="s">
        <v>133</v>
      </c>
      <c r="G56" s="56">
        <v>4337456</v>
      </c>
      <c r="H56" s="56">
        <v>100</v>
      </c>
      <c r="I56" s="57">
        <v>0</v>
      </c>
      <c r="J56" s="58">
        <f t="shared" si="2"/>
        <v>0</v>
      </c>
      <c r="K56" s="59"/>
      <c r="L56" s="59"/>
      <c r="M56" s="60"/>
      <c r="N56" s="59"/>
      <c r="O56" s="50"/>
      <c r="P56" s="50"/>
    </row>
    <row r="57" spans="1:16" ht="150" x14ac:dyDescent="0.25">
      <c r="A57" s="55" t="s">
        <v>130</v>
      </c>
      <c r="B57" s="55" t="s">
        <v>7</v>
      </c>
      <c r="C57" s="55" t="s">
        <v>2</v>
      </c>
      <c r="D57" s="55" t="s">
        <v>390</v>
      </c>
      <c r="E57" s="55" t="s">
        <v>881</v>
      </c>
      <c r="F57" s="55" t="s">
        <v>133</v>
      </c>
      <c r="G57" s="56">
        <v>4337455</v>
      </c>
      <c r="H57" s="56">
        <v>100</v>
      </c>
      <c r="I57" s="57">
        <v>4</v>
      </c>
      <c r="J57" s="58">
        <f t="shared" si="2"/>
        <v>4</v>
      </c>
      <c r="K57" s="59"/>
      <c r="L57" s="59"/>
      <c r="M57" s="60"/>
      <c r="N57" s="59"/>
      <c r="O57" s="71"/>
      <c r="P57" s="50"/>
    </row>
    <row r="58" spans="1:16" ht="105" x14ac:dyDescent="0.25">
      <c r="A58" s="55" t="s">
        <v>0</v>
      </c>
      <c r="B58" s="55" t="s">
        <v>7</v>
      </c>
      <c r="C58" s="55" t="s">
        <v>19</v>
      </c>
      <c r="D58" s="55" t="s">
        <v>390</v>
      </c>
      <c r="E58" s="55" t="s">
        <v>876</v>
      </c>
      <c r="F58" s="55" t="s">
        <v>133</v>
      </c>
      <c r="G58" s="56">
        <v>4337455</v>
      </c>
      <c r="H58" s="56">
        <v>100</v>
      </c>
      <c r="I58" s="57">
        <v>1</v>
      </c>
      <c r="J58" s="58">
        <f t="shared" si="2"/>
        <v>1</v>
      </c>
      <c r="K58" s="59"/>
      <c r="L58" s="59"/>
      <c r="M58" s="60"/>
      <c r="N58" s="59"/>
      <c r="O58" s="50"/>
      <c r="P58" s="50"/>
    </row>
    <row r="59" spans="1:16" ht="150" x14ac:dyDescent="0.25">
      <c r="A59" s="55" t="s">
        <v>3</v>
      </c>
      <c r="B59" s="55" t="s">
        <v>7</v>
      </c>
      <c r="C59" s="55" t="s">
        <v>17</v>
      </c>
      <c r="D59" s="55" t="s">
        <v>390</v>
      </c>
      <c r="E59" s="55" t="s">
        <v>877</v>
      </c>
      <c r="F59" s="55" t="s">
        <v>133</v>
      </c>
      <c r="G59" s="56">
        <v>4337455</v>
      </c>
      <c r="H59" s="56">
        <v>100</v>
      </c>
      <c r="I59" s="57">
        <v>1</v>
      </c>
      <c r="J59" s="58">
        <f t="shared" si="2"/>
        <v>1</v>
      </c>
      <c r="K59" s="59"/>
      <c r="L59" s="59"/>
      <c r="M59" s="60"/>
      <c r="N59" s="59"/>
      <c r="O59" s="71"/>
      <c r="P59" s="50"/>
    </row>
    <row r="60" spans="1:16" ht="30" x14ac:dyDescent="0.25">
      <c r="A60" s="55" t="s">
        <v>0</v>
      </c>
      <c r="B60" s="55" t="s">
        <v>432</v>
      </c>
      <c r="C60" s="55" t="s">
        <v>17</v>
      </c>
      <c r="D60" s="55" t="s">
        <v>444</v>
      </c>
      <c r="E60" s="55" t="s">
        <v>445</v>
      </c>
      <c r="F60" s="55" t="s">
        <v>157</v>
      </c>
      <c r="G60" s="56" t="s">
        <v>141</v>
      </c>
      <c r="H60" s="56" t="s">
        <v>158</v>
      </c>
      <c r="I60" s="57">
        <f>2*120/200</f>
        <v>1.2</v>
      </c>
      <c r="J60" s="58">
        <f t="shared" si="2"/>
        <v>2</v>
      </c>
      <c r="K60" s="59"/>
      <c r="L60" s="64"/>
      <c r="M60" s="59"/>
      <c r="N60" s="59"/>
      <c r="O60" s="71"/>
      <c r="P60" s="50"/>
    </row>
    <row r="61" spans="1:16" ht="30" x14ac:dyDescent="0.25">
      <c r="A61" s="55" t="s">
        <v>0</v>
      </c>
      <c r="B61" s="55" t="s">
        <v>432</v>
      </c>
      <c r="C61" s="55" t="s">
        <v>17</v>
      </c>
      <c r="D61" s="55" t="s">
        <v>444</v>
      </c>
      <c r="E61" s="55" t="s">
        <v>477</v>
      </c>
      <c r="F61" s="55" t="s">
        <v>157</v>
      </c>
      <c r="G61" s="56"/>
      <c r="H61" s="56" t="s">
        <v>478</v>
      </c>
      <c r="I61" s="57">
        <f>1*120/100</f>
        <v>1.2</v>
      </c>
      <c r="J61" s="58">
        <f t="shared" si="2"/>
        <v>2</v>
      </c>
      <c r="K61" s="60" t="s">
        <v>452</v>
      </c>
      <c r="L61" s="60" t="s">
        <v>452</v>
      </c>
      <c r="M61" s="60" t="s">
        <v>452</v>
      </c>
      <c r="N61" s="60" t="s">
        <v>452</v>
      </c>
      <c r="O61" s="50" t="s">
        <v>452</v>
      </c>
      <c r="P61" s="50"/>
    </row>
    <row r="62" spans="1:16" ht="105" x14ac:dyDescent="0.25">
      <c r="A62" s="55" t="s">
        <v>3</v>
      </c>
      <c r="B62" s="55" t="s">
        <v>4</v>
      </c>
      <c r="C62" s="55" t="s">
        <v>17</v>
      </c>
      <c r="D62" s="55" t="s">
        <v>532</v>
      </c>
      <c r="E62" s="55" t="s">
        <v>533</v>
      </c>
      <c r="F62" s="55" t="s">
        <v>157</v>
      </c>
      <c r="G62" s="56" t="s">
        <v>157</v>
      </c>
      <c r="H62" s="56" t="s">
        <v>158</v>
      </c>
      <c r="I62" s="57">
        <v>2</v>
      </c>
      <c r="J62" s="58">
        <f t="shared" si="2"/>
        <v>2</v>
      </c>
      <c r="K62" s="59"/>
      <c r="L62" s="59"/>
      <c r="M62" s="60"/>
      <c r="N62" s="59"/>
      <c r="O62" s="71"/>
      <c r="P62" s="50"/>
    </row>
    <row r="63" spans="1:16" ht="120" x14ac:dyDescent="0.25">
      <c r="A63" s="55" t="s">
        <v>130</v>
      </c>
      <c r="B63" s="55" t="s">
        <v>4</v>
      </c>
      <c r="C63" s="55" t="s">
        <v>2</v>
      </c>
      <c r="D63" s="55" t="s">
        <v>155</v>
      </c>
      <c r="E63" s="55" t="s">
        <v>156</v>
      </c>
      <c r="F63" s="55" t="s">
        <v>157</v>
      </c>
      <c r="G63" s="56" t="s">
        <v>157</v>
      </c>
      <c r="H63" s="56" t="s">
        <v>158</v>
      </c>
      <c r="I63" s="57">
        <v>0</v>
      </c>
      <c r="J63" s="58">
        <f t="shared" si="2"/>
        <v>0</v>
      </c>
      <c r="K63" s="59"/>
      <c r="L63" s="59"/>
      <c r="M63" s="60"/>
      <c r="N63" s="59"/>
      <c r="O63" s="71"/>
      <c r="P63" s="50"/>
    </row>
    <row r="64" spans="1:16" ht="120" x14ac:dyDescent="0.25">
      <c r="A64" s="55" t="s">
        <v>3</v>
      </c>
      <c r="B64" s="55" t="s">
        <v>4</v>
      </c>
      <c r="C64" s="55" t="s">
        <v>17</v>
      </c>
      <c r="D64" s="55" t="s">
        <v>534</v>
      </c>
      <c r="E64" s="55" t="s">
        <v>535</v>
      </c>
      <c r="F64" s="55" t="s">
        <v>157</v>
      </c>
      <c r="G64" s="56" t="s">
        <v>157</v>
      </c>
      <c r="H64" s="56" t="s">
        <v>158</v>
      </c>
      <c r="I64" s="57">
        <v>2</v>
      </c>
      <c r="J64" s="58">
        <f t="shared" si="2"/>
        <v>2</v>
      </c>
      <c r="K64" s="59"/>
      <c r="L64" s="59"/>
      <c r="M64" s="60"/>
      <c r="N64" s="59"/>
      <c r="O64" s="71"/>
      <c r="P64" s="50"/>
    </row>
    <row r="65" spans="1:16" ht="30" x14ac:dyDescent="0.25">
      <c r="A65" s="55" t="s">
        <v>9</v>
      </c>
      <c r="B65" s="55" t="s">
        <v>20</v>
      </c>
      <c r="C65" s="55" t="s">
        <v>15</v>
      </c>
      <c r="D65" s="55" t="s">
        <v>627</v>
      </c>
      <c r="E65" s="55" t="s">
        <v>628</v>
      </c>
      <c r="F65" s="55" t="s">
        <v>629</v>
      </c>
      <c r="G65" s="56" t="s">
        <v>141</v>
      </c>
      <c r="H65" s="56" t="s">
        <v>77</v>
      </c>
      <c r="I65" s="57">
        <f>('Consolidado No. Mx'!CK5*90)/'Consolidado No. Mx'!F23</f>
        <v>2.3759999999999999</v>
      </c>
      <c r="J65" s="58">
        <f t="shared" si="2"/>
        <v>3</v>
      </c>
      <c r="K65" s="59"/>
      <c r="L65" s="59"/>
      <c r="M65" s="59"/>
      <c r="N65" s="60"/>
      <c r="O65" s="50"/>
      <c r="P65" s="50"/>
    </row>
    <row r="66" spans="1:16" ht="30" x14ac:dyDescent="0.25">
      <c r="A66" s="55" t="s">
        <v>9</v>
      </c>
      <c r="B66" s="55" t="s">
        <v>20</v>
      </c>
      <c r="C66" s="55" t="s">
        <v>15</v>
      </c>
      <c r="D66" s="55" t="s">
        <v>635</v>
      </c>
      <c r="E66" s="55" t="s">
        <v>636</v>
      </c>
      <c r="F66" s="55" t="s">
        <v>141</v>
      </c>
      <c r="G66" s="56" t="s">
        <v>141</v>
      </c>
      <c r="H66" s="56" t="s">
        <v>618</v>
      </c>
      <c r="I66" s="57">
        <f>('Consolidado No. Mx'!CK5*8)/500</f>
        <v>10.56</v>
      </c>
      <c r="J66" s="58">
        <f t="shared" si="2"/>
        <v>11</v>
      </c>
      <c r="K66" s="59"/>
      <c r="L66" s="59"/>
      <c r="M66" s="59"/>
      <c r="N66" s="60"/>
      <c r="O66" s="50"/>
      <c r="P66" s="50"/>
    </row>
    <row r="67" spans="1:16" ht="30" x14ac:dyDescent="0.25">
      <c r="A67" s="55" t="s">
        <v>9</v>
      </c>
      <c r="B67" s="55" t="s">
        <v>22</v>
      </c>
      <c r="C67" s="55" t="s">
        <v>15</v>
      </c>
      <c r="D67" s="55" t="s">
        <v>635</v>
      </c>
      <c r="E67" s="55" t="s">
        <v>670</v>
      </c>
      <c r="F67" s="55" t="s">
        <v>141</v>
      </c>
      <c r="G67" s="56" t="s">
        <v>141</v>
      </c>
      <c r="H67" s="56" t="s">
        <v>618</v>
      </c>
      <c r="I67" s="57">
        <f>('Consolidado No. Mx'!CL5*25)/500</f>
        <v>6.6</v>
      </c>
      <c r="J67" s="58">
        <f t="shared" si="2"/>
        <v>7</v>
      </c>
      <c r="K67" s="59"/>
      <c r="L67" s="59"/>
      <c r="M67" s="59"/>
      <c r="N67" s="60"/>
      <c r="O67" s="50"/>
      <c r="P67" s="50"/>
    </row>
    <row r="68" spans="1:16" ht="30" x14ac:dyDescent="0.25">
      <c r="A68" s="55" t="s">
        <v>9</v>
      </c>
      <c r="B68" s="55" t="s">
        <v>20</v>
      </c>
      <c r="C68" s="55" t="s">
        <v>15</v>
      </c>
      <c r="D68" s="55" t="s">
        <v>75</v>
      </c>
      <c r="E68" s="55" t="s">
        <v>628</v>
      </c>
      <c r="F68" s="55" t="s">
        <v>629</v>
      </c>
      <c r="G68" s="56" t="s">
        <v>141</v>
      </c>
      <c r="H68" s="56" t="s">
        <v>77</v>
      </c>
      <c r="I68" s="57">
        <f>('Consolidado No. Mx'!CK5*10)/'Consolidado No. Mx'!F22</f>
        <v>0.60720000000000007</v>
      </c>
      <c r="J68" s="58">
        <f t="shared" si="2"/>
        <v>1</v>
      </c>
      <c r="K68" s="59"/>
      <c r="L68" s="59"/>
      <c r="M68" s="59"/>
      <c r="N68" s="60"/>
      <c r="O68" s="50"/>
      <c r="P68" s="50"/>
    </row>
    <row r="69" spans="1:16" ht="45" x14ac:dyDescent="0.25">
      <c r="A69" s="55" t="s">
        <v>9</v>
      </c>
      <c r="B69" s="55" t="s">
        <v>20</v>
      </c>
      <c r="C69" s="55" t="s">
        <v>15</v>
      </c>
      <c r="D69" s="55" t="s">
        <v>641</v>
      </c>
      <c r="E69" s="55" t="s">
        <v>642</v>
      </c>
      <c r="F69" s="55" t="s">
        <v>141</v>
      </c>
      <c r="G69" s="56" t="s">
        <v>141</v>
      </c>
      <c r="H69" s="56" t="s">
        <v>77</v>
      </c>
      <c r="I69" s="57">
        <f>('Consolidado No. Mx'!CK5*30)/'Consolidado No. Mx'!F28</f>
        <v>0.91080000000000005</v>
      </c>
      <c r="J69" s="58">
        <f t="shared" si="2"/>
        <v>1</v>
      </c>
      <c r="K69" s="59"/>
      <c r="L69" s="59"/>
      <c r="M69" s="59"/>
      <c r="N69" s="60"/>
      <c r="O69" s="50" t="s">
        <v>643</v>
      </c>
      <c r="P69" s="50"/>
    </row>
    <row r="70" spans="1:16" ht="45" x14ac:dyDescent="0.25">
      <c r="A70" s="55" t="s">
        <v>9</v>
      </c>
      <c r="B70" s="55" t="s">
        <v>22</v>
      </c>
      <c r="C70" s="55" t="s">
        <v>15</v>
      </c>
      <c r="D70" s="55" t="s">
        <v>112</v>
      </c>
      <c r="E70" s="55" t="s">
        <v>106</v>
      </c>
      <c r="F70" s="55" t="s">
        <v>482</v>
      </c>
      <c r="G70" s="56" t="s">
        <v>452</v>
      </c>
      <c r="H70" s="56" t="s">
        <v>694</v>
      </c>
      <c r="I70" s="56">
        <f>5*'Consolidado No. Mx'!CL5/'Consolidado No. Mx'!F35</f>
        <v>3.0360000000000002E-2</v>
      </c>
      <c r="J70" s="56">
        <v>1</v>
      </c>
      <c r="K70" s="60" t="s">
        <v>452</v>
      </c>
      <c r="L70" s="60" t="s">
        <v>452</v>
      </c>
      <c r="M70" s="60" t="s">
        <v>452</v>
      </c>
      <c r="N70" s="60" t="s">
        <v>452</v>
      </c>
      <c r="O70" s="73" t="s">
        <v>106</v>
      </c>
      <c r="P70" s="50"/>
    </row>
    <row r="71" spans="1:16" x14ac:dyDescent="0.25">
      <c r="A71" s="55" t="s">
        <v>3</v>
      </c>
      <c r="B71" s="55" t="s">
        <v>450</v>
      </c>
      <c r="C71" s="55" t="s">
        <v>17</v>
      </c>
      <c r="D71" s="55" t="s">
        <v>611</v>
      </c>
      <c r="E71" s="55" t="s">
        <v>612</v>
      </c>
      <c r="F71" s="55" t="s">
        <v>452</v>
      </c>
      <c r="G71" s="56" t="s">
        <v>452</v>
      </c>
      <c r="H71" s="56" t="s">
        <v>613</v>
      </c>
      <c r="I71" s="56" t="s">
        <v>452</v>
      </c>
      <c r="J71" s="56">
        <v>1</v>
      </c>
      <c r="K71" s="60" t="s">
        <v>452</v>
      </c>
      <c r="L71" s="60" t="s">
        <v>452</v>
      </c>
      <c r="M71" s="60" t="s">
        <v>452</v>
      </c>
      <c r="N71" s="60" t="s">
        <v>452</v>
      </c>
      <c r="O71" s="73" t="s">
        <v>614</v>
      </c>
      <c r="P71" s="50"/>
    </row>
    <row r="72" spans="1:16" ht="75" x14ac:dyDescent="0.25">
      <c r="A72" s="55" t="s">
        <v>0</v>
      </c>
      <c r="B72" s="55" t="s">
        <v>16</v>
      </c>
      <c r="C72" s="55" t="s">
        <v>19</v>
      </c>
      <c r="D72" s="55" t="s">
        <v>407</v>
      </c>
      <c r="E72" s="55" t="s">
        <v>408</v>
      </c>
      <c r="F72" s="55" t="s">
        <v>399</v>
      </c>
      <c r="G72" s="56" t="s">
        <v>409</v>
      </c>
      <c r="H72" s="56" t="s">
        <v>410</v>
      </c>
      <c r="I72" s="57">
        <v>0</v>
      </c>
      <c r="J72" s="58">
        <f t="shared" ref="J72:J81" si="3">+ROUNDUP(I72,0)</f>
        <v>0</v>
      </c>
      <c r="K72" s="59"/>
      <c r="L72" s="59"/>
      <c r="M72" s="59"/>
      <c r="N72" s="59"/>
      <c r="O72" s="50"/>
      <c r="P72" s="50"/>
    </row>
    <row r="73" spans="1:16" ht="75" x14ac:dyDescent="0.25">
      <c r="A73" s="55" t="s">
        <v>130</v>
      </c>
      <c r="B73" s="55" t="s">
        <v>7</v>
      </c>
      <c r="C73" s="55" t="s">
        <v>2</v>
      </c>
      <c r="D73" s="55" t="s">
        <v>235</v>
      </c>
      <c r="E73" s="55" t="s">
        <v>236</v>
      </c>
      <c r="F73" s="55" t="s">
        <v>133</v>
      </c>
      <c r="G73" s="56">
        <v>4393718</v>
      </c>
      <c r="H73" s="56" t="s">
        <v>154</v>
      </c>
      <c r="I73" s="57">
        <v>5</v>
      </c>
      <c r="J73" s="58">
        <f t="shared" si="3"/>
        <v>5</v>
      </c>
      <c r="K73" s="59"/>
      <c r="L73" s="59"/>
      <c r="M73" s="60"/>
      <c r="N73" s="59"/>
      <c r="O73" s="71"/>
      <c r="P73" s="50"/>
    </row>
    <row r="74" spans="1:16" ht="45" x14ac:dyDescent="0.25">
      <c r="A74" s="55" t="s">
        <v>0</v>
      </c>
      <c r="B74" s="55" t="s">
        <v>7</v>
      </c>
      <c r="C74" s="55" t="s">
        <v>5</v>
      </c>
      <c r="D74" s="55" t="s">
        <v>235</v>
      </c>
      <c r="E74" s="55" t="s">
        <v>358</v>
      </c>
      <c r="F74" s="55" t="s">
        <v>133</v>
      </c>
      <c r="G74" s="56">
        <v>4393718</v>
      </c>
      <c r="H74" s="56" t="s">
        <v>154</v>
      </c>
      <c r="I74" s="57">
        <v>1</v>
      </c>
      <c r="J74" s="58">
        <f t="shared" si="3"/>
        <v>1</v>
      </c>
      <c r="K74" s="60"/>
      <c r="L74" s="59"/>
      <c r="M74" s="60"/>
      <c r="N74" s="59"/>
      <c r="O74" s="72"/>
      <c r="P74" s="50"/>
    </row>
    <row r="75" spans="1:16" ht="45" x14ac:dyDescent="0.25">
      <c r="A75" s="55" t="s">
        <v>0</v>
      </c>
      <c r="B75" s="55" t="s">
        <v>7</v>
      </c>
      <c r="C75" s="55" t="s">
        <v>19</v>
      </c>
      <c r="D75" s="55" t="s">
        <v>235</v>
      </c>
      <c r="E75" s="55" t="s">
        <v>358</v>
      </c>
      <c r="F75" s="55" t="s">
        <v>133</v>
      </c>
      <c r="G75" s="56">
        <v>4393718</v>
      </c>
      <c r="H75" s="56" t="s">
        <v>154</v>
      </c>
      <c r="I75" s="57">
        <v>1</v>
      </c>
      <c r="J75" s="58">
        <f t="shared" si="3"/>
        <v>1</v>
      </c>
      <c r="K75" s="59"/>
      <c r="L75" s="59"/>
      <c r="M75" s="60"/>
      <c r="N75" s="59"/>
      <c r="O75" s="50"/>
      <c r="P75" s="50"/>
    </row>
    <row r="76" spans="1:16" ht="75" x14ac:dyDescent="0.25">
      <c r="A76" s="55" t="s">
        <v>3</v>
      </c>
      <c r="B76" s="55" t="s">
        <v>7</v>
      </c>
      <c r="C76" s="55" t="s">
        <v>17</v>
      </c>
      <c r="D76" s="55" t="s">
        <v>235</v>
      </c>
      <c r="E76" s="55" t="s">
        <v>547</v>
      </c>
      <c r="F76" s="55" t="s">
        <v>133</v>
      </c>
      <c r="G76" s="56">
        <v>4393718</v>
      </c>
      <c r="H76" s="56" t="s">
        <v>154</v>
      </c>
      <c r="I76" s="57">
        <v>0</v>
      </c>
      <c r="J76" s="58">
        <f t="shared" si="3"/>
        <v>0</v>
      </c>
      <c r="K76" s="59"/>
      <c r="L76" s="59"/>
      <c r="M76" s="60"/>
      <c r="N76" s="59"/>
      <c r="O76" s="71"/>
      <c r="P76" s="50"/>
    </row>
    <row r="77" spans="1:16" ht="45" x14ac:dyDescent="0.25">
      <c r="A77" s="55" t="s">
        <v>3</v>
      </c>
      <c r="B77" s="55" t="s">
        <v>7</v>
      </c>
      <c r="C77" s="55" t="s">
        <v>370</v>
      </c>
      <c r="D77" s="55" t="s">
        <v>235</v>
      </c>
      <c r="E77" s="55" t="s">
        <v>358</v>
      </c>
      <c r="F77" s="55" t="s">
        <v>133</v>
      </c>
      <c r="G77" s="56">
        <v>4393718</v>
      </c>
      <c r="H77" s="56" t="s">
        <v>154</v>
      </c>
      <c r="I77" s="57">
        <v>0</v>
      </c>
      <c r="J77" s="58">
        <f t="shared" si="3"/>
        <v>0</v>
      </c>
      <c r="K77" s="59"/>
      <c r="L77" s="59"/>
      <c r="M77" s="60"/>
      <c r="N77" s="59"/>
      <c r="O77" s="50"/>
      <c r="P77" s="50"/>
    </row>
    <row r="78" spans="1:16" ht="45" x14ac:dyDescent="0.25">
      <c r="A78" s="55" t="s">
        <v>3</v>
      </c>
      <c r="B78" s="55" t="s">
        <v>7</v>
      </c>
      <c r="C78" s="55" t="s">
        <v>561</v>
      </c>
      <c r="D78" s="55" t="s">
        <v>235</v>
      </c>
      <c r="E78" s="55" t="s">
        <v>567</v>
      </c>
      <c r="F78" s="55" t="s">
        <v>133</v>
      </c>
      <c r="G78" s="56">
        <v>4393718</v>
      </c>
      <c r="H78" s="56" t="s">
        <v>154</v>
      </c>
      <c r="I78" s="57">
        <v>0</v>
      </c>
      <c r="J78" s="58">
        <f t="shared" si="3"/>
        <v>0</v>
      </c>
      <c r="K78" s="59"/>
      <c r="L78" s="59"/>
      <c r="M78" s="60"/>
      <c r="N78" s="59"/>
      <c r="O78" s="50"/>
      <c r="P78" s="50"/>
    </row>
    <row r="79" spans="1:16" ht="75" x14ac:dyDescent="0.25">
      <c r="A79" s="55" t="s">
        <v>3</v>
      </c>
      <c r="B79" s="55" t="s">
        <v>4</v>
      </c>
      <c r="C79" s="55" t="s">
        <v>17</v>
      </c>
      <c r="D79" s="55" t="s">
        <v>530</v>
      </c>
      <c r="E79" s="55" t="s">
        <v>531</v>
      </c>
      <c r="F79" s="55" t="s">
        <v>140</v>
      </c>
      <c r="G79" s="56" t="s">
        <v>141</v>
      </c>
      <c r="H79" s="56" t="s">
        <v>232</v>
      </c>
      <c r="I79" s="57">
        <v>25</v>
      </c>
      <c r="J79" s="58">
        <f t="shared" si="3"/>
        <v>25</v>
      </c>
      <c r="K79" s="59"/>
      <c r="L79" s="59"/>
      <c r="M79" s="60"/>
      <c r="N79" s="59"/>
      <c r="O79" s="71"/>
      <c r="P79" s="50"/>
    </row>
    <row r="80" spans="1:16" ht="105" x14ac:dyDescent="0.25">
      <c r="A80" s="55" t="s">
        <v>130</v>
      </c>
      <c r="B80" s="55" t="s">
        <v>4</v>
      </c>
      <c r="C80" s="55" t="s">
        <v>2</v>
      </c>
      <c r="D80" s="55" t="s">
        <v>152</v>
      </c>
      <c r="E80" s="55" t="s">
        <v>153</v>
      </c>
      <c r="F80" s="55" t="s">
        <v>140</v>
      </c>
      <c r="G80" s="56" t="s">
        <v>141</v>
      </c>
      <c r="H80" s="56" t="s">
        <v>154</v>
      </c>
      <c r="I80" s="57">
        <f>1070/81</f>
        <v>13.209876543209877</v>
      </c>
      <c r="J80" s="58">
        <f t="shared" si="3"/>
        <v>14</v>
      </c>
      <c r="K80" s="59"/>
      <c r="L80" s="59"/>
      <c r="M80" s="60"/>
      <c r="N80" s="59"/>
      <c r="O80" s="71"/>
      <c r="P80" s="50"/>
    </row>
    <row r="81" spans="1:16" ht="60" x14ac:dyDescent="0.25">
      <c r="A81" s="55" t="s">
        <v>0</v>
      </c>
      <c r="B81" s="55" t="s">
        <v>4</v>
      </c>
      <c r="C81" s="55" t="s">
        <v>5</v>
      </c>
      <c r="D81" s="55" t="s">
        <v>152</v>
      </c>
      <c r="E81" s="55" t="s">
        <v>334</v>
      </c>
      <c r="F81" s="55" t="s">
        <v>140</v>
      </c>
      <c r="G81" s="56" t="s">
        <v>141</v>
      </c>
      <c r="H81" s="56" t="s">
        <v>154</v>
      </c>
      <c r="I81" s="57">
        <f>'Consolidado No. Mx'!I8/81</f>
        <v>0</v>
      </c>
      <c r="J81" s="58">
        <f t="shared" si="3"/>
        <v>0</v>
      </c>
      <c r="K81" s="60"/>
      <c r="L81" s="59"/>
      <c r="M81" s="60"/>
      <c r="N81" s="59"/>
      <c r="O81" s="72"/>
      <c r="P81" s="50"/>
    </row>
    <row r="82" spans="1:16" ht="30" x14ac:dyDescent="0.25">
      <c r="A82" s="55" t="s">
        <v>0</v>
      </c>
      <c r="B82" s="55" t="s">
        <v>450</v>
      </c>
      <c r="C82" s="55" t="s">
        <v>17</v>
      </c>
      <c r="D82" s="55" t="s">
        <v>152</v>
      </c>
      <c r="E82" s="55" t="s">
        <v>498</v>
      </c>
      <c r="F82" s="55" t="s">
        <v>452</v>
      </c>
      <c r="G82" s="56" t="s">
        <v>452</v>
      </c>
      <c r="H82" s="56" t="s">
        <v>452</v>
      </c>
      <c r="I82" s="56">
        <f>+(4550*2)/81/2</f>
        <v>56.172839506172842</v>
      </c>
      <c r="J82" s="56">
        <v>30</v>
      </c>
      <c r="K82" s="60" t="s">
        <v>452</v>
      </c>
      <c r="L82" s="60" t="s">
        <v>452</v>
      </c>
      <c r="M82" s="60" t="s">
        <v>452</v>
      </c>
      <c r="N82" s="60" t="s">
        <v>452</v>
      </c>
      <c r="O82" s="73" t="s">
        <v>499</v>
      </c>
      <c r="P82" s="50"/>
    </row>
    <row r="83" spans="1:16" x14ac:dyDescent="0.25">
      <c r="A83" s="55" t="s">
        <v>0</v>
      </c>
      <c r="B83" s="55" t="s">
        <v>450</v>
      </c>
      <c r="C83" s="55" t="s">
        <v>19</v>
      </c>
      <c r="D83" s="55" t="s">
        <v>152</v>
      </c>
      <c r="E83" s="55"/>
      <c r="F83" s="55"/>
      <c r="G83" s="56"/>
      <c r="H83" s="56"/>
      <c r="I83" s="56">
        <f>+('Consolidado No. Mx'!X8/81)</f>
        <v>75.641975308641975</v>
      </c>
      <c r="J83" s="56">
        <f>+ROUNDUP(I83,0)</f>
        <v>76</v>
      </c>
      <c r="K83" s="60"/>
      <c r="L83" s="60"/>
      <c r="M83" s="60"/>
      <c r="N83" s="60"/>
      <c r="O83" s="73"/>
      <c r="P83" s="50"/>
    </row>
    <row r="84" spans="1:16" ht="135" x14ac:dyDescent="0.25">
      <c r="A84" s="55" t="s">
        <v>3</v>
      </c>
      <c r="B84" s="55" t="s">
        <v>4</v>
      </c>
      <c r="C84" s="55" t="s">
        <v>17</v>
      </c>
      <c r="D84" s="55" t="s">
        <v>152</v>
      </c>
      <c r="E84" s="55" t="s">
        <v>529</v>
      </c>
      <c r="F84" s="55" t="s">
        <v>140</v>
      </c>
      <c r="G84" s="56" t="s">
        <v>141</v>
      </c>
      <c r="H84" s="56" t="s">
        <v>154</v>
      </c>
      <c r="I84" s="57">
        <f>'Consolidado No. Mx'!D8/81/2</f>
        <v>13.407407407407407</v>
      </c>
      <c r="J84" s="58">
        <f>+ROUNDUP(I84,0)</f>
        <v>14</v>
      </c>
      <c r="K84" s="59"/>
      <c r="L84" s="59"/>
      <c r="M84" s="60"/>
      <c r="N84" s="59"/>
      <c r="O84" s="71"/>
      <c r="P84" s="50"/>
    </row>
    <row r="85" spans="1:16" x14ac:dyDescent="0.25">
      <c r="A85" s="55" t="s">
        <v>3</v>
      </c>
      <c r="B85" s="55" t="s">
        <v>450</v>
      </c>
      <c r="C85" s="55" t="s">
        <v>17</v>
      </c>
      <c r="D85" s="55" t="s">
        <v>152</v>
      </c>
      <c r="E85" s="55" t="s">
        <v>606</v>
      </c>
      <c r="F85" s="55" t="s">
        <v>452</v>
      </c>
      <c r="G85" s="56" t="s">
        <v>452</v>
      </c>
      <c r="H85" s="56" t="s">
        <v>607</v>
      </c>
      <c r="I85" s="56">
        <f>+(1198*2)/81/2</f>
        <v>14.790123456790123</v>
      </c>
      <c r="J85" s="56">
        <v>30</v>
      </c>
      <c r="K85" s="60" t="s">
        <v>452</v>
      </c>
      <c r="L85" s="60" t="s">
        <v>452</v>
      </c>
      <c r="M85" s="60" t="s">
        <v>452</v>
      </c>
      <c r="N85" s="60" t="s">
        <v>452</v>
      </c>
      <c r="O85" s="73" t="s">
        <v>606</v>
      </c>
      <c r="P85" s="50"/>
    </row>
    <row r="86" spans="1:16" ht="75" x14ac:dyDescent="0.25">
      <c r="A86" s="55" t="s">
        <v>130</v>
      </c>
      <c r="B86" s="55" t="s">
        <v>4</v>
      </c>
      <c r="C86" s="55" t="s">
        <v>2</v>
      </c>
      <c r="D86" s="55" t="s">
        <v>276</v>
      </c>
      <c r="E86" s="55" t="s">
        <v>277</v>
      </c>
      <c r="F86" s="55" t="s">
        <v>137</v>
      </c>
      <c r="G86" s="56" t="s">
        <v>278</v>
      </c>
      <c r="H86" s="56">
        <v>250</v>
      </c>
      <c r="I86" s="57">
        <f>1070/230</f>
        <v>4.6521739130434785</v>
      </c>
      <c r="J86" s="58">
        <f>+ROUNDUP(I86,0)</f>
        <v>5</v>
      </c>
      <c r="K86" s="59"/>
      <c r="L86" s="59"/>
      <c r="M86" s="60"/>
      <c r="N86" s="59"/>
      <c r="O86" s="71"/>
      <c r="P86" s="50"/>
    </row>
    <row r="87" spans="1:16" ht="60" x14ac:dyDescent="0.25">
      <c r="A87" s="55" t="s">
        <v>3</v>
      </c>
      <c r="B87" s="55" t="s">
        <v>4</v>
      </c>
      <c r="C87" s="55" t="s">
        <v>17</v>
      </c>
      <c r="D87" s="55" t="s">
        <v>524</v>
      </c>
      <c r="E87" s="55" t="s">
        <v>525</v>
      </c>
      <c r="F87" s="55" t="s">
        <v>133</v>
      </c>
      <c r="G87" s="56" t="s">
        <v>526</v>
      </c>
      <c r="H87" s="56" t="s">
        <v>527</v>
      </c>
      <c r="I87" s="57">
        <f>'Consolidado No. Mx'!D9/85</f>
        <v>37.55294117647059</v>
      </c>
      <c r="J87" s="58">
        <f>+ROUNDUP(I87,0)</f>
        <v>38</v>
      </c>
      <c r="K87" s="59"/>
      <c r="L87" s="59"/>
      <c r="M87" s="60"/>
      <c r="N87" s="59"/>
      <c r="O87" s="71"/>
      <c r="P87" s="50"/>
    </row>
    <row r="88" spans="1:16" ht="60" x14ac:dyDescent="0.25">
      <c r="A88" s="55" t="s">
        <v>3</v>
      </c>
      <c r="B88" s="55" t="s">
        <v>4</v>
      </c>
      <c r="C88" s="55" t="s">
        <v>370</v>
      </c>
      <c r="D88" s="55" t="s">
        <v>524</v>
      </c>
      <c r="E88" s="55" t="s">
        <v>525</v>
      </c>
      <c r="F88" s="55" t="s">
        <v>133</v>
      </c>
      <c r="G88" s="56" t="s">
        <v>526</v>
      </c>
      <c r="H88" s="56" t="s">
        <v>527</v>
      </c>
      <c r="I88" s="57">
        <f>'Consolidado No. Mx'!S9/85</f>
        <v>0</v>
      </c>
      <c r="J88" s="58">
        <f>+ROUNDUP(I88,0)</f>
        <v>0</v>
      </c>
      <c r="K88" s="60"/>
      <c r="L88" s="59"/>
      <c r="M88" s="60"/>
      <c r="N88" s="59"/>
      <c r="O88" s="72"/>
      <c r="P88" s="50"/>
    </row>
    <row r="89" spans="1:16" ht="60" x14ac:dyDescent="0.25">
      <c r="A89" s="55" t="s">
        <v>3</v>
      </c>
      <c r="B89" s="55" t="s">
        <v>4</v>
      </c>
      <c r="C89" s="55" t="s">
        <v>561</v>
      </c>
      <c r="D89" s="55" t="s">
        <v>524</v>
      </c>
      <c r="E89" s="55" t="s">
        <v>525</v>
      </c>
      <c r="F89" s="55" t="s">
        <v>133</v>
      </c>
      <c r="G89" s="56" t="s">
        <v>526</v>
      </c>
      <c r="H89" s="56" t="s">
        <v>527</v>
      </c>
      <c r="I89" s="57">
        <f>'Consolidado No. Mx'!AB9/85</f>
        <v>0</v>
      </c>
      <c r="J89" s="58">
        <f>+ROUNDUP(I89,0)</f>
        <v>0</v>
      </c>
      <c r="K89" s="59"/>
      <c r="L89" s="59"/>
      <c r="M89" s="60"/>
      <c r="N89" s="59"/>
      <c r="O89" s="50"/>
      <c r="P89" s="50"/>
    </row>
    <row r="90" spans="1:16" ht="120" x14ac:dyDescent="0.25">
      <c r="A90" s="55" t="s">
        <v>0</v>
      </c>
      <c r="B90" s="55" t="s">
        <v>16</v>
      </c>
      <c r="C90" s="55" t="s">
        <v>19</v>
      </c>
      <c r="D90" s="55" t="s">
        <v>404</v>
      </c>
      <c r="E90" s="55" t="s">
        <v>882</v>
      </c>
      <c r="F90" s="55" t="s">
        <v>399</v>
      </c>
      <c r="G90" s="56" t="s">
        <v>405</v>
      </c>
      <c r="H90" s="56" t="s">
        <v>406</v>
      </c>
      <c r="I90" s="57">
        <v>1</v>
      </c>
      <c r="J90" s="58">
        <v>0</v>
      </c>
      <c r="K90" s="59"/>
      <c r="L90" s="59"/>
      <c r="M90" s="59"/>
      <c r="N90" s="59"/>
      <c r="O90" s="50"/>
      <c r="P90" s="50"/>
    </row>
    <row r="91" spans="1:16" ht="157.5" x14ac:dyDescent="0.25">
      <c r="A91" s="55" t="s">
        <v>0</v>
      </c>
      <c r="B91" s="55" t="s">
        <v>450</v>
      </c>
      <c r="C91" s="55" t="s">
        <v>17</v>
      </c>
      <c r="D91" s="55" t="s">
        <v>490</v>
      </c>
      <c r="E91" s="55" t="s">
        <v>452</v>
      </c>
      <c r="F91" s="55" t="s">
        <v>452</v>
      </c>
      <c r="G91" s="56" t="s">
        <v>452</v>
      </c>
      <c r="H91" s="56" t="s">
        <v>488</v>
      </c>
      <c r="I91" s="56">
        <f>+(0.03*4550)/100</f>
        <v>1.365</v>
      </c>
      <c r="J91" s="56">
        <f t="shared" ref="J91:J127" si="4">+ROUNDUP(I91,0)</f>
        <v>2</v>
      </c>
      <c r="K91" s="60" t="s">
        <v>452</v>
      </c>
      <c r="L91" s="60" t="s">
        <v>452</v>
      </c>
      <c r="M91" s="60" t="s">
        <v>452</v>
      </c>
      <c r="N91" s="60" t="s">
        <v>452</v>
      </c>
      <c r="O91" s="50" t="s">
        <v>489</v>
      </c>
      <c r="P91" s="50"/>
    </row>
    <row r="92" spans="1:16" ht="157.5" x14ac:dyDescent="0.25">
      <c r="A92" s="55" t="s">
        <v>3</v>
      </c>
      <c r="B92" s="55" t="s">
        <v>450</v>
      </c>
      <c r="C92" s="55" t="s">
        <v>17</v>
      </c>
      <c r="D92" s="55" t="s">
        <v>490</v>
      </c>
      <c r="E92" s="55" t="s">
        <v>452</v>
      </c>
      <c r="F92" s="55" t="s">
        <v>452</v>
      </c>
      <c r="G92" s="56" t="s">
        <v>452</v>
      </c>
      <c r="H92" s="56" t="s">
        <v>488</v>
      </c>
      <c r="I92" s="56">
        <f>+(0.03*1198)/100</f>
        <v>0.3594</v>
      </c>
      <c r="J92" s="56">
        <f t="shared" si="4"/>
        <v>1</v>
      </c>
      <c r="K92" s="60" t="s">
        <v>452</v>
      </c>
      <c r="L92" s="60" t="s">
        <v>452</v>
      </c>
      <c r="M92" s="60" t="s">
        <v>452</v>
      </c>
      <c r="N92" s="60" t="s">
        <v>452</v>
      </c>
      <c r="O92" s="50" t="s">
        <v>489</v>
      </c>
      <c r="P92" s="50"/>
    </row>
    <row r="93" spans="1:16" ht="60" x14ac:dyDescent="0.25">
      <c r="A93" s="55" t="s">
        <v>130</v>
      </c>
      <c r="B93" s="55" t="s">
        <v>4</v>
      </c>
      <c r="C93" s="55" t="s">
        <v>2</v>
      </c>
      <c r="D93" s="55" t="s">
        <v>213</v>
      </c>
      <c r="E93" s="55" t="s">
        <v>214</v>
      </c>
      <c r="F93" s="55" t="s">
        <v>215</v>
      </c>
      <c r="G93" s="56" t="s">
        <v>216</v>
      </c>
      <c r="H93" s="56" t="s">
        <v>217</v>
      </c>
      <c r="I93" s="57">
        <v>0</v>
      </c>
      <c r="J93" s="58">
        <f t="shared" si="4"/>
        <v>0</v>
      </c>
      <c r="K93" s="59"/>
      <c r="L93" s="59"/>
      <c r="M93" s="60"/>
      <c r="N93" s="59"/>
      <c r="O93" s="71"/>
      <c r="P93" s="50"/>
    </row>
    <row r="94" spans="1:16" ht="150" x14ac:dyDescent="0.25">
      <c r="A94" s="55" t="s">
        <v>0</v>
      </c>
      <c r="B94" s="55" t="s">
        <v>4</v>
      </c>
      <c r="C94" s="55" t="s">
        <v>17</v>
      </c>
      <c r="D94" s="55" t="s">
        <v>213</v>
      </c>
      <c r="E94" s="55" t="s">
        <v>321</v>
      </c>
      <c r="F94" s="55" t="s">
        <v>215</v>
      </c>
      <c r="G94" s="56" t="s">
        <v>216</v>
      </c>
      <c r="H94" s="56" t="s">
        <v>217</v>
      </c>
      <c r="I94" s="57">
        <f>12*80/1000+4</f>
        <v>4.96</v>
      </c>
      <c r="J94" s="58">
        <f t="shared" si="4"/>
        <v>5</v>
      </c>
      <c r="K94" s="60"/>
      <c r="L94" s="59"/>
      <c r="M94" s="60"/>
      <c r="N94" s="59"/>
      <c r="O94" s="72"/>
      <c r="P94" s="50"/>
    </row>
    <row r="95" spans="1:16" ht="165" x14ac:dyDescent="0.25">
      <c r="A95" s="55" t="s">
        <v>0</v>
      </c>
      <c r="B95" s="55" t="s">
        <v>4</v>
      </c>
      <c r="C95" s="55" t="s">
        <v>19</v>
      </c>
      <c r="D95" s="55" t="s">
        <v>213</v>
      </c>
      <c r="E95" s="55" t="s">
        <v>379</v>
      </c>
      <c r="F95" s="55" t="s">
        <v>215</v>
      </c>
      <c r="G95" s="56" t="s">
        <v>216</v>
      </c>
      <c r="H95" s="56" t="s">
        <v>217</v>
      </c>
      <c r="I95" s="57">
        <f>27*80/1000+1</f>
        <v>3.16</v>
      </c>
      <c r="J95" s="58">
        <f t="shared" si="4"/>
        <v>4</v>
      </c>
      <c r="K95" s="59"/>
      <c r="L95" s="59"/>
      <c r="M95" s="60"/>
      <c r="N95" s="59"/>
      <c r="O95" s="50"/>
      <c r="P95" s="50"/>
    </row>
    <row r="96" spans="1:16" ht="45" x14ac:dyDescent="0.25">
      <c r="A96" s="55" t="s">
        <v>3</v>
      </c>
      <c r="B96" s="55" t="s">
        <v>4</v>
      </c>
      <c r="C96" s="55" t="s">
        <v>17</v>
      </c>
      <c r="D96" s="55" t="s">
        <v>213</v>
      </c>
      <c r="E96" s="55" t="s">
        <v>544</v>
      </c>
      <c r="F96" s="55" t="s">
        <v>215</v>
      </c>
      <c r="G96" s="56" t="s">
        <v>216</v>
      </c>
      <c r="H96" s="56" t="s">
        <v>217</v>
      </c>
      <c r="I96" s="57">
        <v>0</v>
      </c>
      <c r="J96" s="58">
        <f t="shared" si="4"/>
        <v>0</v>
      </c>
      <c r="K96" s="59"/>
      <c r="L96" s="59"/>
      <c r="M96" s="60"/>
      <c r="N96" s="59"/>
      <c r="O96" s="71"/>
      <c r="P96" s="50"/>
    </row>
    <row r="97" spans="1:16" ht="30" x14ac:dyDescent="0.25">
      <c r="A97" s="55" t="s">
        <v>3</v>
      </c>
      <c r="B97" s="55" t="s">
        <v>4</v>
      </c>
      <c r="C97" s="55" t="s">
        <v>561</v>
      </c>
      <c r="D97" s="55" t="s">
        <v>213</v>
      </c>
      <c r="E97" s="55" t="s">
        <v>380</v>
      </c>
      <c r="F97" s="55" t="s">
        <v>215</v>
      </c>
      <c r="G97" s="56" t="s">
        <v>216</v>
      </c>
      <c r="H97" s="56" t="s">
        <v>217</v>
      </c>
      <c r="I97" s="57">
        <v>0</v>
      </c>
      <c r="J97" s="58">
        <f t="shared" si="4"/>
        <v>0</v>
      </c>
      <c r="K97" s="59"/>
      <c r="L97" s="59"/>
      <c r="M97" s="60"/>
      <c r="N97" s="59"/>
      <c r="O97" s="50"/>
      <c r="P97" s="50"/>
    </row>
    <row r="98" spans="1:16" ht="165" x14ac:dyDescent="0.25">
      <c r="A98" s="55" t="s">
        <v>0</v>
      </c>
      <c r="B98" s="55" t="s">
        <v>450</v>
      </c>
      <c r="C98" s="55" t="s">
        <v>17</v>
      </c>
      <c r="D98" s="55" t="s">
        <v>454</v>
      </c>
      <c r="E98" s="55" t="s">
        <v>455</v>
      </c>
      <c r="F98" s="55" t="s">
        <v>300</v>
      </c>
      <c r="G98" s="56"/>
      <c r="H98" s="56">
        <v>250</v>
      </c>
      <c r="I98" s="56">
        <f>('Consolidado No. Mx'!D8*2)/500</f>
        <v>8.6880000000000006</v>
      </c>
      <c r="J98" s="56">
        <f t="shared" si="4"/>
        <v>9</v>
      </c>
      <c r="K98" s="60"/>
      <c r="L98" s="60"/>
      <c r="M98" s="60"/>
      <c r="N98" s="60"/>
      <c r="O98" s="50"/>
      <c r="P98" s="50"/>
    </row>
    <row r="99" spans="1:16" ht="165" x14ac:dyDescent="0.25">
      <c r="A99" s="55" t="s">
        <v>0</v>
      </c>
      <c r="B99" s="55" t="s">
        <v>450</v>
      </c>
      <c r="C99" s="55" t="s">
        <v>5</v>
      </c>
      <c r="D99" s="55" t="s">
        <v>454</v>
      </c>
      <c r="E99" s="55" t="s">
        <v>455</v>
      </c>
      <c r="F99" s="55" t="s">
        <v>300</v>
      </c>
      <c r="G99" s="56"/>
      <c r="H99" s="56">
        <v>250</v>
      </c>
      <c r="I99" s="56">
        <f>(415*2)/500</f>
        <v>1.66</v>
      </c>
      <c r="J99" s="56">
        <f t="shared" si="4"/>
        <v>2</v>
      </c>
      <c r="K99" s="60"/>
      <c r="L99" s="60"/>
      <c r="M99" s="60"/>
      <c r="N99" s="60"/>
      <c r="O99" s="50"/>
      <c r="P99" s="50"/>
    </row>
    <row r="100" spans="1:16" ht="165" x14ac:dyDescent="0.25">
      <c r="A100" s="55" t="s">
        <v>0</v>
      </c>
      <c r="B100" s="55" t="s">
        <v>450</v>
      </c>
      <c r="C100" s="55" t="s">
        <v>19</v>
      </c>
      <c r="D100" s="55" t="s">
        <v>454</v>
      </c>
      <c r="E100" s="55" t="s">
        <v>456</v>
      </c>
      <c r="F100" s="55"/>
      <c r="G100" s="56"/>
      <c r="H100" s="56">
        <v>250</v>
      </c>
      <c r="I100" s="56">
        <f>+(6183*1)/500</f>
        <v>12.366</v>
      </c>
      <c r="J100" s="56">
        <f t="shared" si="4"/>
        <v>13</v>
      </c>
      <c r="K100" s="60"/>
      <c r="L100" s="60"/>
      <c r="M100" s="60"/>
      <c r="N100" s="60"/>
      <c r="O100" s="50"/>
      <c r="P100" s="50"/>
    </row>
    <row r="101" spans="1:16" ht="75" x14ac:dyDescent="0.25">
      <c r="A101" s="55" t="s">
        <v>0</v>
      </c>
      <c r="B101" s="55" t="s">
        <v>4</v>
      </c>
      <c r="C101" s="55" t="s">
        <v>17</v>
      </c>
      <c r="D101" s="55" t="s">
        <v>867</v>
      </c>
      <c r="E101" s="55" t="s">
        <v>299</v>
      </c>
      <c r="F101" s="55" t="s">
        <v>300</v>
      </c>
      <c r="G101" s="56" t="s">
        <v>865</v>
      </c>
      <c r="H101" s="56">
        <v>500</v>
      </c>
      <c r="I101" s="57">
        <f>'Consolidado No. Mx'!D8/500</f>
        <v>4.3440000000000003</v>
      </c>
      <c r="J101" s="58">
        <f t="shared" si="4"/>
        <v>5</v>
      </c>
      <c r="K101" s="60"/>
      <c r="L101" s="59"/>
      <c r="M101" s="60"/>
      <c r="N101" s="59"/>
      <c r="O101" s="72" t="s">
        <v>302</v>
      </c>
      <c r="P101" s="50"/>
    </row>
    <row r="102" spans="1:16" ht="75" x14ac:dyDescent="0.25">
      <c r="A102" s="55" t="s">
        <v>0</v>
      </c>
      <c r="B102" s="55" t="s">
        <v>4</v>
      </c>
      <c r="C102" s="55" t="s">
        <v>5</v>
      </c>
      <c r="D102" s="55" t="s">
        <v>298</v>
      </c>
      <c r="E102" s="55" t="s">
        <v>299</v>
      </c>
      <c r="F102" s="55" t="s">
        <v>300</v>
      </c>
      <c r="G102" s="56" t="s">
        <v>301</v>
      </c>
      <c r="H102" s="56">
        <v>500</v>
      </c>
      <c r="I102" s="57">
        <f>'Consolidado No. Mx'!I8/500</f>
        <v>0</v>
      </c>
      <c r="J102" s="58">
        <f t="shared" si="4"/>
        <v>0</v>
      </c>
      <c r="K102" s="60"/>
      <c r="L102" s="59"/>
      <c r="M102" s="60"/>
      <c r="N102" s="59"/>
      <c r="O102" s="72" t="s">
        <v>302</v>
      </c>
      <c r="P102" s="50"/>
    </row>
    <row r="103" spans="1:16" ht="75" x14ac:dyDescent="0.25">
      <c r="A103" s="55" t="s">
        <v>0</v>
      </c>
      <c r="B103" s="55" t="s">
        <v>4</v>
      </c>
      <c r="C103" s="55" t="s">
        <v>8</v>
      </c>
      <c r="D103" s="55" t="s">
        <v>298</v>
      </c>
      <c r="E103" s="55" t="s">
        <v>299</v>
      </c>
      <c r="F103" s="55" t="s">
        <v>300</v>
      </c>
      <c r="G103" s="56" t="s">
        <v>301</v>
      </c>
      <c r="H103" s="56">
        <v>500</v>
      </c>
      <c r="I103" s="57">
        <f>'Consolidado No. Mx'!N8/500</f>
        <v>0</v>
      </c>
      <c r="J103" s="58">
        <f t="shared" si="4"/>
        <v>0</v>
      </c>
      <c r="K103" s="60"/>
      <c r="L103" s="59"/>
      <c r="M103" s="60"/>
      <c r="N103" s="59"/>
      <c r="O103" s="72" t="s">
        <v>302</v>
      </c>
      <c r="P103" s="50"/>
    </row>
    <row r="104" spans="1:16" ht="75" x14ac:dyDescent="0.25">
      <c r="A104" s="55" t="s">
        <v>0</v>
      </c>
      <c r="B104" s="55" t="s">
        <v>4</v>
      </c>
      <c r="C104" s="55" t="s">
        <v>19</v>
      </c>
      <c r="D104" s="55" t="s">
        <v>867</v>
      </c>
      <c r="E104" s="55" t="s">
        <v>299</v>
      </c>
      <c r="F104" s="55" t="s">
        <v>300</v>
      </c>
      <c r="G104" s="56" t="s">
        <v>865</v>
      </c>
      <c r="H104" s="56">
        <v>500</v>
      </c>
      <c r="I104" s="57">
        <f>'Consolidado No. Mx'!X8/500</f>
        <v>12.254</v>
      </c>
      <c r="J104" s="58">
        <f t="shared" si="4"/>
        <v>13</v>
      </c>
      <c r="K104" s="59"/>
      <c r="L104" s="59"/>
      <c r="M104" s="60"/>
      <c r="N104" s="59"/>
      <c r="O104" s="72" t="s">
        <v>302</v>
      </c>
      <c r="P104" s="50"/>
    </row>
    <row r="105" spans="1:16" ht="75" x14ac:dyDescent="0.25">
      <c r="A105" s="55" t="s">
        <v>0</v>
      </c>
      <c r="B105" s="55" t="s">
        <v>432</v>
      </c>
      <c r="C105" s="55" t="s">
        <v>17</v>
      </c>
      <c r="D105" s="55" t="s">
        <v>298</v>
      </c>
      <c r="E105" s="55" t="s">
        <v>299</v>
      </c>
      <c r="F105" s="55" t="s">
        <v>300</v>
      </c>
      <c r="G105" s="56" t="s">
        <v>141</v>
      </c>
      <c r="H105" s="56">
        <v>500</v>
      </c>
      <c r="I105" s="57">
        <f>+('Consolidado No. Mx'!D5+'Consolidado No. Mx'!J5)/500</f>
        <v>21</v>
      </c>
      <c r="J105" s="58">
        <f t="shared" si="4"/>
        <v>21</v>
      </c>
      <c r="K105" s="59"/>
      <c r="L105" s="64"/>
      <c r="M105" s="59"/>
      <c r="N105" s="59"/>
      <c r="O105" s="72" t="s">
        <v>302</v>
      </c>
      <c r="P105" s="50"/>
    </row>
    <row r="106" spans="1:16" ht="105" x14ac:dyDescent="0.25">
      <c r="A106" s="55" t="s">
        <v>0</v>
      </c>
      <c r="B106" s="55" t="s">
        <v>450</v>
      </c>
      <c r="C106" s="55" t="s">
        <v>17</v>
      </c>
      <c r="D106" s="55" t="s">
        <v>298</v>
      </c>
      <c r="E106" s="55" t="s">
        <v>453</v>
      </c>
      <c r="F106" s="55" t="s">
        <v>300</v>
      </c>
      <c r="G106" s="56" t="s">
        <v>301</v>
      </c>
      <c r="H106" s="56">
        <v>500</v>
      </c>
      <c r="I106" s="56">
        <f>('Consolidado No. Mx'!D8)/500</f>
        <v>4.3440000000000003</v>
      </c>
      <c r="J106" s="56">
        <f t="shared" si="4"/>
        <v>5</v>
      </c>
      <c r="K106" s="60" t="s">
        <v>452</v>
      </c>
      <c r="L106" s="60" t="s">
        <v>452</v>
      </c>
      <c r="M106" s="60" t="s">
        <v>452</v>
      </c>
      <c r="N106" s="60" t="s">
        <v>452</v>
      </c>
      <c r="O106" s="50" t="s">
        <v>302</v>
      </c>
      <c r="P106" s="50"/>
    </row>
    <row r="107" spans="1:16" ht="105" x14ac:dyDescent="0.25">
      <c r="A107" s="55" t="s">
        <v>0</v>
      </c>
      <c r="B107" s="55" t="s">
        <v>450</v>
      </c>
      <c r="C107" s="55" t="s">
        <v>5</v>
      </c>
      <c r="D107" s="55" t="s">
        <v>298</v>
      </c>
      <c r="E107" s="55" t="s">
        <v>453</v>
      </c>
      <c r="F107" s="55" t="s">
        <v>300</v>
      </c>
      <c r="G107" s="56" t="s">
        <v>301</v>
      </c>
      <c r="H107" s="56">
        <v>500</v>
      </c>
      <c r="I107" s="56">
        <f>+(415)/500</f>
        <v>0.83</v>
      </c>
      <c r="J107" s="56">
        <f t="shared" si="4"/>
        <v>1</v>
      </c>
      <c r="K107" s="60" t="s">
        <v>452</v>
      </c>
      <c r="L107" s="60" t="s">
        <v>452</v>
      </c>
      <c r="M107" s="60" t="s">
        <v>452</v>
      </c>
      <c r="N107" s="60" t="s">
        <v>452</v>
      </c>
      <c r="O107" s="50" t="s">
        <v>302</v>
      </c>
      <c r="P107" s="50"/>
    </row>
    <row r="108" spans="1:16" ht="105" x14ac:dyDescent="0.25">
      <c r="A108" s="55" t="s">
        <v>0</v>
      </c>
      <c r="B108" s="55" t="s">
        <v>450</v>
      </c>
      <c r="C108" s="55" t="s">
        <v>19</v>
      </c>
      <c r="D108" s="55" t="s">
        <v>298</v>
      </c>
      <c r="E108" s="55" t="s">
        <v>453</v>
      </c>
      <c r="F108" s="55" t="s">
        <v>300</v>
      </c>
      <c r="G108" s="56" t="s">
        <v>301</v>
      </c>
      <c r="H108" s="56">
        <v>500</v>
      </c>
      <c r="I108" s="56">
        <f>+(6183)/500</f>
        <v>12.366</v>
      </c>
      <c r="J108" s="56">
        <f t="shared" si="4"/>
        <v>13</v>
      </c>
      <c r="K108" s="60" t="s">
        <v>452</v>
      </c>
      <c r="L108" s="60" t="s">
        <v>452</v>
      </c>
      <c r="M108" s="60" t="s">
        <v>452</v>
      </c>
      <c r="N108" s="60" t="s">
        <v>452</v>
      </c>
      <c r="O108" s="50" t="s">
        <v>302</v>
      </c>
      <c r="P108" s="50"/>
    </row>
    <row r="109" spans="1:16" ht="75" x14ac:dyDescent="0.25">
      <c r="A109" s="55" t="s">
        <v>3</v>
      </c>
      <c r="B109" s="55" t="s">
        <v>4</v>
      </c>
      <c r="C109" s="55" t="s">
        <v>370</v>
      </c>
      <c r="D109" s="55" t="s">
        <v>298</v>
      </c>
      <c r="E109" s="55" t="s">
        <v>299</v>
      </c>
      <c r="F109" s="55" t="s">
        <v>300</v>
      </c>
      <c r="G109" s="56" t="s">
        <v>301</v>
      </c>
      <c r="H109" s="56">
        <v>500</v>
      </c>
      <c r="I109" s="57">
        <f>'Consolidado No. Mx'!S9/500</f>
        <v>0</v>
      </c>
      <c r="J109" s="58">
        <f t="shared" si="4"/>
        <v>0</v>
      </c>
      <c r="K109" s="60"/>
      <c r="L109" s="59"/>
      <c r="M109" s="60"/>
      <c r="N109" s="59"/>
      <c r="O109" s="72" t="s">
        <v>302</v>
      </c>
      <c r="P109" s="50"/>
    </row>
    <row r="110" spans="1:16" ht="75" x14ac:dyDescent="0.25">
      <c r="A110" s="55" t="s">
        <v>3</v>
      </c>
      <c r="B110" s="55" t="s">
        <v>4</v>
      </c>
      <c r="C110" s="55" t="s">
        <v>561</v>
      </c>
      <c r="D110" s="55" t="s">
        <v>298</v>
      </c>
      <c r="E110" s="55" t="s">
        <v>299</v>
      </c>
      <c r="F110" s="55" t="s">
        <v>300</v>
      </c>
      <c r="G110" s="56" t="s">
        <v>301</v>
      </c>
      <c r="H110" s="56">
        <v>500</v>
      </c>
      <c r="I110" s="57">
        <f>'Consolidado No. Mx'!AB9/500</f>
        <v>0</v>
      </c>
      <c r="J110" s="58">
        <f t="shared" si="4"/>
        <v>0</v>
      </c>
      <c r="K110" s="59"/>
      <c r="L110" s="59"/>
      <c r="M110" s="60"/>
      <c r="N110" s="59"/>
      <c r="O110" s="50" t="s">
        <v>302</v>
      </c>
      <c r="P110" s="50"/>
    </row>
    <row r="111" spans="1:16" ht="75" x14ac:dyDescent="0.25">
      <c r="A111" s="55" t="s">
        <v>9</v>
      </c>
      <c r="B111" s="55" t="s">
        <v>22</v>
      </c>
      <c r="C111" s="55" t="s">
        <v>15</v>
      </c>
      <c r="D111" s="55" t="s">
        <v>298</v>
      </c>
      <c r="E111" s="55" t="s">
        <v>299</v>
      </c>
      <c r="F111" s="55" t="s">
        <v>300</v>
      </c>
      <c r="G111" s="56" t="s">
        <v>301</v>
      </c>
      <c r="H111" s="56">
        <v>500</v>
      </c>
      <c r="I111" s="56">
        <f>+((3*'Consolidado No. Mx'!AG8)+(5*'Consolidado No. Mx'!CM5))/500</f>
        <v>4.62</v>
      </c>
      <c r="J111" s="56">
        <f t="shared" si="4"/>
        <v>5</v>
      </c>
      <c r="K111" s="60" t="s">
        <v>452</v>
      </c>
      <c r="L111" s="60" t="s">
        <v>452</v>
      </c>
      <c r="M111" s="60" t="s">
        <v>452</v>
      </c>
      <c r="N111" s="60" t="s">
        <v>452</v>
      </c>
      <c r="O111" s="50" t="s">
        <v>695</v>
      </c>
      <c r="P111" s="50"/>
    </row>
    <row r="112" spans="1:16" ht="120" x14ac:dyDescent="0.25">
      <c r="A112" s="55" t="s">
        <v>130</v>
      </c>
      <c r="B112" s="55" t="s">
        <v>4</v>
      </c>
      <c r="C112" s="55" t="s">
        <v>2</v>
      </c>
      <c r="D112" s="55" t="s">
        <v>176</v>
      </c>
      <c r="E112" s="55" t="s">
        <v>177</v>
      </c>
      <c r="F112" s="55" t="s">
        <v>178</v>
      </c>
      <c r="G112" s="56" t="s">
        <v>179</v>
      </c>
      <c r="H112" s="56" t="s">
        <v>154</v>
      </c>
      <c r="I112" s="57">
        <v>0</v>
      </c>
      <c r="J112" s="58">
        <f t="shared" si="4"/>
        <v>0</v>
      </c>
      <c r="K112" s="59"/>
      <c r="L112" s="59"/>
      <c r="M112" s="60"/>
      <c r="N112" s="59"/>
      <c r="O112" s="71"/>
      <c r="P112" s="50"/>
    </row>
    <row r="113" spans="1:16" ht="90" x14ac:dyDescent="0.25">
      <c r="A113" s="55" t="s">
        <v>0</v>
      </c>
      <c r="B113" s="55" t="s">
        <v>4</v>
      </c>
      <c r="C113" s="55" t="s">
        <v>19</v>
      </c>
      <c r="D113" s="55" t="s">
        <v>176</v>
      </c>
      <c r="E113" s="55" t="s">
        <v>338</v>
      </c>
      <c r="F113" s="55" t="s">
        <v>178</v>
      </c>
      <c r="G113" s="56" t="s">
        <v>179</v>
      </c>
      <c r="H113" s="56" t="s">
        <v>154</v>
      </c>
      <c r="I113" s="57">
        <v>0</v>
      </c>
      <c r="J113" s="58">
        <f t="shared" si="4"/>
        <v>0</v>
      </c>
      <c r="K113" s="59"/>
      <c r="L113" s="59"/>
      <c r="M113" s="60"/>
      <c r="N113" s="59"/>
      <c r="O113" s="50"/>
      <c r="P113" s="50"/>
    </row>
    <row r="114" spans="1:16" ht="90" x14ac:dyDescent="0.25">
      <c r="A114" s="55" t="s">
        <v>3</v>
      </c>
      <c r="B114" s="55" t="s">
        <v>4</v>
      </c>
      <c r="C114" s="55" t="s">
        <v>17</v>
      </c>
      <c r="D114" s="55" t="s">
        <v>176</v>
      </c>
      <c r="E114" s="55" t="s">
        <v>338</v>
      </c>
      <c r="F114" s="55" t="s">
        <v>178</v>
      </c>
      <c r="G114" s="56" t="s">
        <v>179</v>
      </c>
      <c r="H114" s="56" t="s">
        <v>154</v>
      </c>
      <c r="I114" s="57">
        <v>0</v>
      </c>
      <c r="J114" s="58">
        <f t="shared" si="4"/>
        <v>0</v>
      </c>
      <c r="K114" s="59"/>
      <c r="L114" s="59"/>
      <c r="M114" s="60"/>
      <c r="N114" s="59"/>
      <c r="O114" s="71"/>
      <c r="P114" s="50"/>
    </row>
    <row r="115" spans="1:16" ht="90" x14ac:dyDescent="0.25">
      <c r="A115" s="55" t="s">
        <v>3</v>
      </c>
      <c r="B115" s="55" t="s">
        <v>4</v>
      </c>
      <c r="C115" s="55" t="s">
        <v>370</v>
      </c>
      <c r="D115" s="55" t="s">
        <v>176</v>
      </c>
      <c r="E115" s="55" t="s">
        <v>338</v>
      </c>
      <c r="F115" s="55" t="s">
        <v>178</v>
      </c>
      <c r="G115" s="56" t="s">
        <v>179</v>
      </c>
      <c r="H115" s="56" t="s">
        <v>154</v>
      </c>
      <c r="I115" s="57">
        <v>0</v>
      </c>
      <c r="J115" s="58">
        <f t="shared" si="4"/>
        <v>0</v>
      </c>
      <c r="K115" s="60"/>
      <c r="L115" s="59"/>
      <c r="M115" s="60"/>
      <c r="N115" s="59"/>
      <c r="O115" s="72"/>
      <c r="P115" s="50"/>
    </row>
    <row r="116" spans="1:16" ht="90" x14ac:dyDescent="0.25">
      <c r="A116" s="55" t="s">
        <v>3</v>
      </c>
      <c r="B116" s="55" t="s">
        <v>4</v>
      </c>
      <c r="C116" s="55" t="s">
        <v>561</v>
      </c>
      <c r="D116" s="55" t="s">
        <v>176</v>
      </c>
      <c r="E116" s="55" t="s">
        <v>338</v>
      </c>
      <c r="F116" s="55" t="s">
        <v>178</v>
      </c>
      <c r="G116" s="56" t="s">
        <v>179</v>
      </c>
      <c r="H116" s="56" t="s">
        <v>154</v>
      </c>
      <c r="I116" s="57">
        <v>0</v>
      </c>
      <c r="J116" s="58">
        <f t="shared" si="4"/>
        <v>0</v>
      </c>
      <c r="K116" s="59"/>
      <c r="L116" s="59"/>
      <c r="M116" s="60"/>
      <c r="N116" s="59"/>
      <c r="O116" s="50"/>
      <c r="P116" s="50"/>
    </row>
    <row r="117" spans="1:16" ht="165" x14ac:dyDescent="0.25">
      <c r="A117" s="55" t="s">
        <v>130</v>
      </c>
      <c r="B117" s="55" t="s">
        <v>7</v>
      </c>
      <c r="C117" s="55" t="s">
        <v>2</v>
      </c>
      <c r="D117" s="55" t="s">
        <v>245</v>
      </c>
      <c r="E117" s="55" t="s">
        <v>878</v>
      </c>
      <c r="F117" s="55" t="s">
        <v>133</v>
      </c>
      <c r="G117" s="56">
        <v>4376486</v>
      </c>
      <c r="H117" s="56" t="s">
        <v>246</v>
      </c>
      <c r="I117" s="57">
        <v>4</v>
      </c>
      <c r="J117" s="58">
        <f t="shared" si="4"/>
        <v>4</v>
      </c>
      <c r="K117" s="59"/>
      <c r="L117" s="59"/>
      <c r="M117" s="60"/>
      <c r="N117" s="59"/>
      <c r="O117" s="71"/>
      <c r="P117" s="50"/>
    </row>
    <row r="118" spans="1:16" ht="165" x14ac:dyDescent="0.25">
      <c r="A118" s="55" t="s">
        <v>0</v>
      </c>
      <c r="B118" s="55" t="s">
        <v>7</v>
      </c>
      <c r="C118" s="55" t="s">
        <v>5</v>
      </c>
      <c r="D118" s="55" t="s">
        <v>245</v>
      </c>
      <c r="E118" s="55" t="s">
        <v>879</v>
      </c>
      <c r="F118" s="55" t="s">
        <v>133</v>
      </c>
      <c r="G118" s="56">
        <v>4376486</v>
      </c>
      <c r="H118" s="56" t="s">
        <v>246</v>
      </c>
      <c r="I118" s="57">
        <v>1</v>
      </c>
      <c r="J118" s="58">
        <f t="shared" si="4"/>
        <v>1</v>
      </c>
      <c r="K118" s="60"/>
      <c r="L118" s="59"/>
      <c r="M118" s="60"/>
      <c r="N118" s="59"/>
      <c r="O118" s="72"/>
      <c r="P118" s="50"/>
    </row>
    <row r="119" spans="1:16" ht="165" x14ac:dyDescent="0.25">
      <c r="A119" s="55" t="s">
        <v>0</v>
      </c>
      <c r="B119" s="55" t="s">
        <v>7</v>
      </c>
      <c r="C119" s="55" t="s">
        <v>19</v>
      </c>
      <c r="D119" s="55" t="s">
        <v>245</v>
      </c>
      <c r="E119" s="55" t="s">
        <v>883</v>
      </c>
      <c r="F119" s="55" t="s">
        <v>133</v>
      </c>
      <c r="G119" s="56">
        <v>4376486</v>
      </c>
      <c r="H119" s="56" t="s">
        <v>246</v>
      </c>
      <c r="I119" s="57">
        <v>0</v>
      </c>
      <c r="J119" s="58">
        <f t="shared" si="4"/>
        <v>0</v>
      </c>
      <c r="K119" s="59"/>
      <c r="L119" s="59"/>
      <c r="M119" s="60"/>
      <c r="N119" s="59"/>
      <c r="O119" s="50"/>
      <c r="P119" s="50"/>
    </row>
    <row r="120" spans="1:16" ht="165" x14ac:dyDescent="0.25">
      <c r="A120" s="55" t="s">
        <v>3</v>
      </c>
      <c r="B120" s="55" t="s">
        <v>7</v>
      </c>
      <c r="C120" s="55" t="s">
        <v>17</v>
      </c>
      <c r="D120" s="55" t="s">
        <v>245</v>
      </c>
      <c r="E120" s="55" t="s">
        <v>879</v>
      </c>
      <c r="F120" s="55" t="s">
        <v>133</v>
      </c>
      <c r="G120" s="56">
        <v>4376486</v>
      </c>
      <c r="H120" s="56" t="s">
        <v>246</v>
      </c>
      <c r="I120" s="57">
        <v>1</v>
      </c>
      <c r="J120" s="58">
        <f t="shared" si="4"/>
        <v>1</v>
      </c>
      <c r="K120" s="59"/>
      <c r="L120" s="59"/>
      <c r="M120" s="60"/>
      <c r="N120" s="59"/>
      <c r="O120" s="71"/>
      <c r="P120" s="50"/>
    </row>
    <row r="121" spans="1:16" ht="135" x14ac:dyDescent="0.25">
      <c r="A121" s="55" t="s">
        <v>3</v>
      </c>
      <c r="B121" s="55" t="s">
        <v>7</v>
      </c>
      <c r="C121" s="55" t="s">
        <v>370</v>
      </c>
      <c r="D121" s="55" t="s">
        <v>245</v>
      </c>
      <c r="E121" s="55" t="s">
        <v>884</v>
      </c>
      <c r="F121" s="55" t="s">
        <v>133</v>
      </c>
      <c r="G121" s="56">
        <v>4376486</v>
      </c>
      <c r="H121" s="56" t="s">
        <v>246</v>
      </c>
      <c r="I121" s="57">
        <v>0</v>
      </c>
      <c r="J121" s="58">
        <f t="shared" si="4"/>
        <v>0</v>
      </c>
      <c r="K121" s="59"/>
      <c r="L121" s="59"/>
      <c r="M121" s="60"/>
      <c r="N121" s="59"/>
      <c r="O121" s="50"/>
      <c r="P121" s="50"/>
    </row>
    <row r="122" spans="1:16" ht="135" x14ac:dyDescent="0.25">
      <c r="A122" s="55" t="s">
        <v>3</v>
      </c>
      <c r="B122" s="55" t="s">
        <v>7</v>
      </c>
      <c r="C122" s="55" t="s">
        <v>561</v>
      </c>
      <c r="D122" s="55" t="s">
        <v>245</v>
      </c>
      <c r="E122" s="55" t="s">
        <v>884</v>
      </c>
      <c r="F122" s="55" t="s">
        <v>133</v>
      </c>
      <c r="G122" s="56">
        <v>4376486</v>
      </c>
      <c r="H122" s="56" t="s">
        <v>246</v>
      </c>
      <c r="I122" s="57">
        <v>0</v>
      </c>
      <c r="J122" s="58">
        <f t="shared" si="4"/>
        <v>0</v>
      </c>
      <c r="K122" s="59"/>
      <c r="L122" s="59"/>
      <c r="M122" s="60"/>
      <c r="N122" s="59"/>
      <c r="O122" s="50"/>
      <c r="P122" s="50"/>
    </row>
    <row r="123" spans="1:16" ht="60" x14ac:dyDescent="0.25">
      <c r="A123" s="55" t="s">
        <v>0</v>
      </c>
      <c r="B123" s="55" t="s">
        <v>7</v>
      </c>
      <c r="C123" s="55" t="s">
        <v>19</v>
      </c>
      <c r="D123" s="55" t="s">
        <v>391</v>
      </c>
      <c r="E123" s="55" t="s">
        <v>392</v>
      </c>
      <c r="F123" s="55" t="s">
        <v>133</v>
      </c>
      <c r="G123" s="56">
        <v>4404685</v>
      </c>
      <c r="H123" s="56" t="s">
        <v>154</v>
      </c>
      <c r="I123" s="57">
        <v>1</v>
      </c>
      <c r="J123" s="58">
        <f t="shared" si="4"/>
        <v>1</v>
      </c>
      <c r="K123" s="59"/>
      <c r="L123" s="59"/>
      <c r="M123" s="60"/>
      <c r="N123" s="59"/>
      <c r="O123" s="50"/>
      <c r="P123" s="50"/>
    </row>
    <row r="124" spans="1:16" ht="60" x14ac:dyDescent="0.25">
      <c r="A124" s="55" t="s">
        <v>3</v>
      </c>
      <c r="B124" s="55" t="s">
        <v>7</v>
      </c>
      <c r="C124" s="55" t="s">
        <v>17</v>
      </c>
      <c r="D124" s="55" t="s">
        <v>391</v>
      </c>
      <c r="E124" s="55" t="s">
        <v>392</v>
      </c>
      <c r="F124" s="55" t="s">
        <v>133</v>
      </c>
      <c r="G124" s="56">
        <v>4404685</v>
      </c>
      <c r="H124" s="56" t="s">
        <v>154</v>
      </c>
      <c r="I124" s="57">
        <v>1</v>
      </c>
      <c r="J124" s="58">
        <f t="shared" si="4"/>
        <v>1</v>
      </c>
      <c r="K124" s="59"/>
      <c r="L124" s="59"/>
      <c r="M124" s="60"/>
      <c r="N124" s="59"/>
      <c r="O124" s="71"/>
      <c r="P124" s="50"/>
    </row>
    <row r="125" spans="1:16" ht="75" x14ac:dyDescent="0.25">
      <c r="A125" s="55" t="s">
        <v>3</v>
      </c>
      <c r="B125" s="55" t="s">
        <v>450</v>
      </c>
      <c r="C125" s="55" t="s">
        <v>17</v>
      </c>
      <c r="D125" s="55" t="s">
        <v>594</v>
      </c>
      <c r="E125" s="55" t="s">
        <v>452</v>
      </c>
      <c r="F125" s="55" t="s">
        <v>452</v>
      </c>
      <c r="G125" s="56" t="s">
        <v>452</v>
      </c>
      <c r="H125" s="56" t="s">
        <v>869</v>
      </c>
      <c r="I125" s="56">
        <f>+(3*182)/50</f>
        <v>10.92</v>
      </c>
      <c r="J125" s="56">
        <f t="shared" si="4"/>
        <v>11</v>
      </c>
      <c r="K125" s="60" t="s">
        <v>452</v>
      </c>
      <c r="L125" s="60" t="s">
        <v>452</v>
      </c>
      <c r="M125" s="60" t="s">
        <v>452</v>
      </c>
      <c r="N125" s="60" t="s">
        <v>452</v>
      </c>
      <c r="O125" s="73" t="s">
        <v>593</v>
      </c>
      <c r="P125" s="50"/>
    </row>
    <row r="126" spans="1:16" ht="75" x14ac:dyDescent="0.25">
      <c r="A126" s="55" t="s">
        <v>3</v>
      </c>
      <c r="B126" s="55" t="s">
        <v>450</v>
      </c>
      <c r="C126" s="55" t="s">
        <v>17</v>
      </c>
      <c r="D126" s="55" t="s">
        <v>591</v>
      </c>
      <c r="E126" s="55" t="s">
        <v>592</v>
      </c>
      <c r="F126" s="55" t="s">
        <v>452</v>
      </c>
      <c r="G126" s="56" t="s">
        <v>452</v>
      </c>
      <c r="H126" s="56" t="s">
        <v>869</v>
      </c>
      <c r="I126" s="56">
        <f>+(3*182)/50</f>
        <v>10.92</v>
      </c>
      <c r="J126" s="56">
        <f t="shared" si="4"/>
        <v>11</v>
      </c>
      <c r="K126" s="60" t="s">
        <v>452</v>
      </c>
      <c r="L126" s="60" t="s">
        <v>452</v>
      </c>
      <c r="M126" s="60" t="s">
        <v>452</v>
      </c>
      <c r="N126" s="60" t="s">
        <v>452</v>
      </c>
      <c r="O126" s="73" t="s">
        <v>593</v>
      </c>
      <c r="P126" s="50"/>
    </row>
    <row r="127" spans="1:16" ht="30" x14ac:dyDescent="0.25">
      <c r="A127" s="55" t="s">
        <v>9</v>
      </c>
      <c r="B127" s="55" t="s">
        <v>22</v>
      </c>
      <c r="C127" s="55" t="s">
        <v>15</v>
      </c>
      <c r="D127" s="55" t="s">
        <v>652</v>
      </c>
      <c r="E127" s="55" t="s">
        <v>653</v>
      </c>
      <c r="F127" s="55" t="s">
        <v>650</v>
      </c>
      <c r="G127" s="56" t="s">
        <v>141</v>
      </c>
      <c r="H127" s="56" t="s">
        <v>654</v>
      </c>
      <c r="I127" s="57">
        <f>1*'Consolidado No. Mx'!CM5/20</f>
        <v>3.3</v>
      </c>
      <c r="J127" s="58">
        <f t="shared" si="4"/>
        <v>4</v>
      </c>
      <c r="K127" s="59"/>
      <c r="L127" s="59"/>
      <c r="M127" s="59"/>
      <c r="N127" s="60"/>
      <c r="O127" s="50"/>
      <c r="P127" s="50"/>
    </row>
    <row r="128" spans="1:16" x14ac:dyDescent="0.25">
      <c r="A128" s="55" t="s">
        <v>9</v>
      </c>
      <c r="B128" s="55" t="s">
        <v>22</v>
      </c>
      <c r="C128" s="55" t="s">
        <v>15</v>
      </c>
      <c r="D128" s="55" t="s">
        <v>701</v>
      </c>
      <c r="E128" s="55" t="s">
        <v>702</v>
      </c>
      <c r="F128" s="55" t="s">
        <v>703</v>
      </c>
      <c r="G128" s="56" t="s">
        <v>452</v>
      </c>
      <c r="H128" s="56" t="s">
        <v>704</v>
      </c>
      <c r="I128" s="56" t="s">
        <v>452</v>
      </c>
      <c r="J128" s="56">
        <v>20</v>
      </c>
      <c r="K128" s="60" t="s">
        <v>452</v>
      </c>
      <c r="L128" s="60" t="s">
        <v>452</v>
      </c>
      <c r="M128" s="60" t="s">
        <v>452</v>
      </c>
      <c r="N128" s="60" t="s">
        <v>452</v>
      </c>
      <c r="O128" s="50" t="s">
        <v>705</v>
      </c>
      <c r="P128" s="50"/>
    </row>
    <row r="129" spans="1:16" x14ac:dyDescent="0.25">
      <c r="A129" s="55" t="s">
        <v>9</v>
      </c>
      <c r="B129" s="55" t="s">
        <v>22</v>
      </c>
      <c r="C129" s="55" t="s">
        <v>15</v>
      </c>
      <c r="D129" s="55" t="s">
        <v>709</v>
      </c>
      <c r="E129" s="55" t="s">
        <v>702</v>
      </c>
      <c r="F129" s="55" t="s">
        <v>703</v>
      </c>
      <c r="G129" s="56" t="s">
        <v>452</v>
      </c>
      <c r="H129" s="56" t="s">
        <v>710</v>
      </c>
      <c r="I129" s="56" t="s">
        <v>452</v>
      </c>
      <c r="J129" s="56">
        <v>10</v>
      </c>
      <c r="K129" s="60" t="s">
        <v>452</v>
      </c>
      <c r="L129" s="60" t="s">
        <v>452</v>
      </c>
      <c r="M129" s="60" t="s">
        <v>452</v>
      </c>
      <c r="N129" s="60" t="s">
        <v>452</v>
      </c>
      <c r="O129" s="50" t="s">
        <v>711</v>
      </c>
      <c r="P129" s="50"/>
    </row>
    <row r="130" spans="1:16" x14ac:dyDescent="0.25">
      <c r="A130" s="55" t="s">
        <v>9</v>
      </c>
      <c r="B130" s="55" t="s">
        <v>22</v>
      </c>
      <c r="C130" s="55" t="s">
        <v>15</v>
      </c>
      <c r="D130" s="55" t="s">
        <v>706</v>
      </c>
      <c r="E130" s="55" t="s">
        <v>702</v>
      </c>
      <c r="F130" s="55" t="s">
        <v>703</v>
      </c>
      <c r="G130" s="56" t="s">
        <v>452</v>
      </c>
      <c r="H130" s="56" t="s">
        <v>707</v>
      </c>
      <c r="I130" s="56" t="s">
        <v>452</v>
      </c>
      <c r="J130" s="56">
        <v>20</v>
      </c>
      <c r="K130" s="60" t="s">
        <v>452</v>
      </c>
      <c r="L130" s="60" t="s">
        <v>452</v>
      </c>
      <c r="M130" s="60" t="s">
        <v>452</v>
      </c>
      <c r="N130" s="60" t="s">
        <v>452</v>
      </c>
      <c r="O130" s="50" t="s">
        <v>708</v>
      </c>
      <c r="P130" s="50"/>
    </row>
    <row r="131" spans="1:16" ht="75" x14ac:dyDescent="0.25">
      <c r="A131" s="55" t="s">
        <v>130</v>
      </c>
      <c r="B131" s="55" t="s">
        <v>7</v>
      </c>
      <c r="C131" s="55" t="s">
        <v>2</v>
      </c>
      <c r="D131" s="55" t="s">
        <v>240</v>
      </c>
      <c r="E131" s="55" t="s">
        <v>241</v>
      </c>
      <c r="F131" s="55" t="s">
        <v>133</v>
      </c>
      <c r="G131" s="56">
        <v>4408256</v>
      </c>
      <c r="H131" s="56" t="s">
        <v>239</v>
      </c>
      <c r="I131" s="57">
        <v>5</v>
      </c>
      <c r="J131" s="58">
        <f t="shared" ref="J131:J137" si="5">+ROUNDUP(I131,0)</f>
        <v>5</v>
      </c>
      <c r="K131" s="59"/>
      <c r="L131" s="59"/>
      <c r="M131" s="60"/>
      <c r="N131" s="59"/>
      <c r="O131" s="71"/>
      <c r="P131" s="50"/>
    </row>
    <row r="132" spans="1:16" ht="60" x14ac:dyDescent="0.25">
      <c r="A132" s="55" t="s">
        <v>0</v>
      </c>
      <c r="B132" s="55" t="s">
        <v>7</v>
      </c>
      <c r="C132" s="55" t="s">
        <v>5</v>
      </c>
      <c r="D132" s="55" t="s">
        <v>240</v>
      </c>
      <c r="E132" s="55" t="s">
        <v>360</v>
      </c>
      <c r="F132" s="55" t="s">
        <v>133</v>
      </c>
      <c r="G132" s="56">
        <v>4408256</v>
      </c>
      <c r="H132" s="56" t="s">
        <v>239</v>
      </c>
      <c r="I132" s="57">
        <v>1</v>
      </c>
      <c r="J132" s="58">
        <f t="shared" si="5"/>
        <v>1</v>
      </c>
      <c r="K132" s="60"/>
      <c r="L132" s="59"/>
      <c r="M132" s="60"/>
      <c r="N132" s="59"/>
      <c r="O132" s="72"/>
      <c r="P132" s="50"/>
    </row>
    <row r="133" spans="1:16" ht="60" x14ac:dyDescent="0.25">
      <c r="A133" s="55" t="s">
        <v>0</v>
      </c>
      <c r="B133" s="55" t="s">
        <v>7</v>
      </c>
      <c r="C133" s="55" t="s">
        <v>19</v>
      </c>
      <c r="D133" s="55" t="s">
        <v>240</v>
      </c>
      <c r="E133" s="55" t="s">
        <v>360</v>
      </c>
      <c r="F133" s="55" t="s">
        <v>133</v>
      </c>
      <c r="G133" s="56">
        <v>4408256</v>
      </c>
      <c r="H133" s="56" t="s">
        <v>239</v>
      </c>
      <c r="I133" s="57">
        <v>0</v>
      </c>
      <c r="J133" s="58">
        <f t="shared" si="5"/>
        <v>0</v>
      </c>
      <c r="K133" s="59"/>
      <c r="L133" s="59"/>
      <c r="M133" s="60"/>
      <c r="N133" s="59"/>
      <c r="O133" s="50"/>
      <c r="P133" s="50"/>
    </row>
    <row r="134" spans="1:16" ht="75" x14ac:dyDescent="0.25">
      <c r="A134" s="55" t="s">
        <v>3</v>
      </c>
      <c r="B134" s="55" t="s">
        <v>7</v>
      </c>
      <c r="C134" s="55" t="s">
        <v>17</v>
      </c>
      <c r="D134" s="55" t="s">
        <v>240</v>
      </c>
      <c r="E134" s="55" t="s">
        <v>549</v>
      </c>
      <c r="F134" s="55" t="s">
        <v>133</v>
      </c>
      <c r="G134" s="56">
        <v>4408256</v>
      </c>
      <c r="H134" s="56" t="s">
        <v>239</v>
      </c>
      <c r="I134" s="57">
        <v>0</v>
      </c>
      <c r="J134" s="58">
        <f t="shared" si="5"/>
        <v>0</v>
      </c>
      <c r="K134" s="59"/>
      <c r="L134" s="59"/>
      <c r="M134" s="60"/>
      <c r="N134" s="59"/>
      <c r="O134" s="71"/>
      <c r="P134" s="50"/>
    </row>
    <row r="135" spans="1:16" ht="60" x14ac:dyDescent="0.25">
      <c r="A135" s="55" t="s">
        <v>3</v>
      </c>
      <c r="B135" s="55" t="s">
        <v>7</v>
      </c>
      <c r="C135" s="55" t="s">
        <v>370</v>
      </c>
      <c r="D135" s="55" t="s">
        <v>240</v>
      </c>
      <c r="E135" s="55" t="s">
        <v>360</v>
      </c>
      <c r="F135" s="55" t="s">
        <v>133</v>
      </c>
      <c r="G135" s="56">
        <v>4408256</v>
      </c>
      <c r="H135" s="56" t="s">
        <v>239</v>
      </c>
      <c r="I135" s="57">
        <v>0</v>
      </c>
      <c r="J135" s="58">
        <f t="shared" si="5"/>
        <v>0</v>
      </c>
      <c r="K135" s="59"/>
      <c r="L135" s="59"/>
      <c r="M135" s="60"/>
      <c r="N135" s="59"/>
      <c r="O135" s="50"/>
      <c r="P135" s="50"/>
    </row>
    <row r="136" spans="1:16" ht="60" x14ac:dyDescent="0.25">
      <c r="A136" s="55" t="s">
        <v>3</v>
      </c>
      <c r="B136" s="55" t="s">
        <v>7</v>
      </c>
      <c r="C136" s="55" t="s">
        <v>561</v>
      </c>
      <c r="D136" s="55" t="s">
        <v>240</v>
      </c>
      <c r="E136" s="55" t="s">
        <v>569</v>
      </c>
      <c r="F136" s="55" t="s">
        <v>133</v>
      </c>
      <c r="G136" s="56">
        <v>4408256</v>
      </c>
      <c r="H136" s="56" t="s">
        <v>239</v>
      </c>
      <c r="I136" s="57">
        <v>0</v>
      </c>
      <c r="J136" s="58">
        <f t="shared" si="5"/>
        <v>0</v>
      </c>
      <c r="K136" s="59"/>
      <c r="L136" s="59"/>
      <c r="M136" s="60"/>
      <c r="N136" s="59"/>
      <c r="O136" s="50"/>
      <c r="P136" s="50"/>
    </row>
    <row r="137" spans="1:16" ht="45" x14ac:dyDescent="0.25">
      <c r="A137" s="55" t="s">
        <v>3</v>
      </c>
      <c r="B137" s="55" t="s">
        <v>450</v>
      </c>
      <c r="C137" s="55" t="s">
        <v>17</v>
      </c>
      <c r="D137" s="55" t="s">
        <v>595</v>
      </c>
      <c r="E137" s="55" t="s">
        <v>596</v>
      </c>
      <c r="F137" s="52" t="s">
        <v>617</v>
      </c>
      <c r="G137" s="53" t="s">
        <v>141</v>
      </c>
      <c r="H137" s="53" t="s">
        <v>622</v>
      </c>
      <c r="I137" s="56">
        <v>8</v>
      </c>
      <c r="J137" s="56">
        <f t="shared" si="5"/>
        <v>8</v>
      </c>
      <c r="K137" s="60" t="s">
        <v>452</v>
      </c>
      <c r="L137" s="60" t="s">
        <v>452</v>
      </c>
      <c r="M137" s="60" t="s">
        <v>452</v>
      </c>
      <c r="N137" s="60" t="s">
        <v>452</v>
      </c>
      <c r="O137" s="73" t="s">
        <v>597</v>
      </c>
      <c r="P137" s="50"/>
    </row>
    <row r="138" spans="1:16" ht="94.5" x14ac:dyDescent="0.25">
      <c r="A138" s="52" t="s">
        <v>619</v>
      </c>
      <c r="B138" s="52" t="s">
        <v>20</v>
      </c>
      <c r="C138" s="52" t="s">
        <v>620</v>
      </c>
      <c r="D138" s="55" t="s">
        <v>595</v>
      </c>
      <c r="E138" s="52" t="s">
        <v>621</v>
      </c>
      <c r="F138" s="52" t="s">
        <v>617</v>
      </c>
      <c r="G138" s="53" t="s">
        <v>141</v>
      </c>
      <c r="H138" s="53" t="s">
        <v>622</v>
      </c>
      <c r="I138" s="53">
        <v>8</v>
      </c>
      <c r="J138" s="53">
        <v>8</v>
      </c>
      <c r="K138" s="54" t="s">
        <v>452</v>
      </c>
      <c r="L138" s="54" t="s">
        <v>452</v>
      </c>
      <c r="M138" s="54" t="s">
        <v>452</v>
      </c>
      <c r="N138" s="54" t="s">
        <v>452</v>
      </c>
      <c r="O138" s="70" t="s">
        <v>623</v>
      </c>
      <c r="P138" s="50"/>
    </row>
    <row r="139" spans="1:16" ht="90" x14ac:dyDescent="0.25">
      <c r="A139" s="55" t="s">
        <v>130</v>
      </c>
      <c r="B139" s="55" t="s">
        <v>4</v>
      </c>
      <c r="C139" s="55" t="s">
        <v>2</v>
      </c>
      <c r="D139" s="55" t="s">
        <v>172</v>
      </c>
      <c r="E139" s="55" t="s">
        <v>173</v>
      </c>
      <c r="F139" s="55" t="s">
        <v>174</v>
      </c>
      <c r="G139" s="56" t="s">
        <v>175</v>
      </c>
      <c r="H139" s="56" t="s">
        <v>154</v>
      </c>
      <c r="I139" s="65">
        <v>0</v>
      </c>
      <c r="J139" s="58">
        <f t="shared" ref="J139:J150" si="6">+ROUNDUP(I139,0)</f>
        <v>0</v>
      </c>
      <c r="K139" s="59"/>
      <c r="L139" s="59"/>
      <c r="M139" s="60"/>
      <c r="N139" s="59"/>
      <c r="O139" s="71"/>
      <c r="P139" s="50"/>
    </row>
    <row r="140" spans="1:16" ht="90" x14ac:dyDescent="0.25">
      <c r="A140" s="55" t="s">
        <v>0</v>
      </c>
      <c r="B140" s="55" t="s">
        <v>4</v>
      </c>
      <c r="C140" s="55" t="s">
        <v>5</v>
      </c>
      <c r="D140" s="55" t="s">
        <v>172</v>
      </c>
      <c r="E140" s="55" t="s">
        <v>338</v>
      </c>
      <c r="F140" s="55" t="s">
        <v>174</v>
      </c>
      <c r="G140" s="56" t="s">
        <v>175</v>
      </c>
      <c r="H140" s="56" t="s">
        <v>154</v>
      </c>
      <c r="I140" s="57">
        <v>1</v>
      </c>
      <c r="J140" s="58">
        <f t="shared" si="6"/>
        <v>1</v>
      </c>
      <c r="K140" s="60"/>
      <c r="L140" s="59"/>
      <c r="M140" s="60"/>
      <c r="N140" s="59"/>
      <c r="O140" s="72"/>
      <c r="P140" s="50"/>
    </row>
    <row r="141" spans="1:16" ht="90" x14ac:dyDescent="0.25">
      <c r="A141" s="55" t="s">
        <v>0</v>
      </c>
      <c r="B141" s="55" t="s">
        <v>4</v>
      </c>
      <c r="C141" s="55" t="s">
        <v>19</v>
      </c>
      <c r="D141" s="55" t="s">
        <v>172</v>
      </c>
      <c r="E141" s="55" t="s">
        <v>338</v>
      </c>
      <c r="F141" s="55" t="s">
        <v>174</v>
      </c>
      <c r="G141" s="56" t="s">
        <v>175</v>
      </c>
      <c r="H141" s="56" t="s">
        <v>154</v>
      </c>
      <c r="I141" s="57">
        <v>0</v>
      </c>
      <c r="J141" s="58">
        <f t="shared" si="6"/>
        <v>0</v>
      </c>
      <c r="K141" s="59"/>
      <c r="L141" s="59"/>
      <c r="M141" s="60"/>
      <c r="N141" s="59"/>
      <c r="O141" s="50"/>
      <c r="P141" s="50"/>
    </row>
    <row r="142" spans="1:16" ht="90" x14ac:dyDescent="0.25">
      <c r="A142" s="55" t="s">
        <v>0</v>
      </c>
      <c r="B142" s="55" t="s">
        <v>16</v>
      </c>
      <c r="C142" s="55" t="s">
        <v>19</v>
      </c>
      <c r="D142" s="55" t="s">
        <v>172</v>
      </c>
      <c r="E142" s="55" t="s">
        <v>411</v>
      </c>
      <c r="F142" s="55" t="s">
        <v>412</v>
      </c>
      <c r="G142" s="56" t="s">
        <v>413</v>
      </c>
      <c r="H142" s="56" t="s">
        <v>406</v>
      </c>
      <c r="I142" s="57">
        <v>2</v>
      </c>
      <c r="J142" s="58">
        <f t="shared" si="6"/>
        <v>2</v>
      </c>
      <c r="K142" s="59"/>
      <c r="L142" s="59"/>
      <c r="M142" s="59"/>
      <c r="N142" s="59"/>
      <c r="O142" s="50"/>
      <c r="P142" s="50"/>
    </row>
    <row r="143" spans="1:16" ht="90" x14ac:dyDescent="0.25">
      <c r="A143" s="55" t="s">
        <v>3</v>
      </c>
      <c r="B143" s="55" t="s">
        <v>4</v>
      </c>
      <c r="C143" s="55" t="s">
        <v>17</v>
      </c>
      <c r="D143" s="55" t="s">
        <v>172</v>
      </c>
      <c r="E143" s="55" t="s">
        <v>338</v>
      </c>
      <c r="F143" s="55" t="s">
        <v>174</v>
      </c>
      <c r="G143" s="56" t="s">
        <v>175</v>
      </c>
      <c r="H143" s="56" t="s">
        <v>154</v>
      </c>
      <c r="I143" s="57">
        <v>0</v>
      </c>
      <c r="J143" s="58">
        <f t="shared" si="6"/>
        <v>0</v>
      </c>
      <c r="K143" s="59"/>
      <c r="L143" s="59"/>
      <c r="M143" s="60"/>
      <c r="N143" s="59"/>
      <c r="O143" s="71"/>
      <c r="P143" s="50"/>
    </row>
    <row r="144" spans="1:16" ht="90" x14ac:dyDescent="0.25">
      <c r="A144" s="55" t="s">
        <v>3</v>
      </c>
      <c r="B144" s="55" t="s">
        <v>4</v>
      </c>
      <c r="C144" s="55" t="s">
        <v>370</v>
      </c>
      <c r="D144" s="55" t="s">
        <v>172</v>
      </c>
      <c r="E144" s="55" t="s">
        <v>338</v>
      </c>
      <c r="F144" s="55" t="s">
        <v>174</v>
      </c>
      <c r="G144" s="56" t="s">
        <v>175</v>
      </c>
      <c r="H144" s="56" t="s">
        <v>154</v>
      </c>
      <c r="I144" s="57">
        <v>0</v>
      </c>
      <c r="J144" s="58">
        <f t="shared" si="6"/>
        <v>0</v>
      </c>
      <c r="K144" s="60"/>
      <c r="L144" s="59"/>
      <c r="M144" s="60"/>
      <c r="N144" s="59"/>
      <c r="O144" s="72"/>
      <c r="P144" s="50"/>
    </row>
    <row r="145" spans="1:16" ht="90" x14ac:dyDescent="0.25">
      <c r="A145" s="55" t="s">
        <v>3</v>
      </c>
      <c r="B145" s="55" t="s">
        <v>4</v>
      </c>
      <c r="C145" s="55" t="s">
        <v>561</v>
      </c>
      <c r="D145" s="55" t="s">
        <v>172</v>
      </c>
      <c r="E145" s="55" t="s">
        <v>338</v>
      </c>
      <c r="F145" s="55" t="s">
        <v>174</v>
      </c>
      <c r="G145" s="56" t="s">
        <v>175</v>
      </c>
      <c r="H145" s="56" t="s">
        <v>154</v>
      </c>
      <c r="I145" s="57">
        <v>0</v>
      </c>
      <c r="J145" s="58">
        <f t="shared" si="6"/>
        <v>0</v>
      </c>
      <c r="K145" s="59"/>
      <c r="L145" s="59"/>
      <c r="M145" s="60"/>
      <c r="N145" s="59"/>
      <c r="O145" s="50"/>
      <c r="P145" s="50"/>
    </row>
    <row r="146" spans="1:16" ht="157.5" x14ac:dyDescent="0.25">
      <c r="A146" s="55" t="s">
        <v>0</v>
      </c>
      <c r="B146" s="55" t="s">
        <v>450</v>
      </c>
      <c r="C146" s="55" t="s">
        <v>17</v>
      </c>
      <c r="D146" s="55" t="s">
        <v>870</v>
      </c>
      <c r="E146" s="55" t="s">
        <v>452</v>
      </c>
      <c r="F146" s="55" t="s">
        <v>452</v>
      </c>
      <c r="G146" s="56" t="s">
        <v>452</v>
      </c>
      <c r="H146" s="56" t="s">
        <v>485</v>
      </c>
      <c r="I146" s="56">
        <f>+(0.015*4550)/10</f>
        <v>6.8250000000000002</v>
      </c>
      <c r="J146" s="56">
        <f t="shared" si="6"/>
        <v>7</v>
      </c>
      <c r="K146" s="60" t="s">
        <v>452</v>
      </c>
      <c r="L146" s="60" t="s">
        <v>452</v>
      </c>
      <c r="M146" s="60" t="s">
        <v>452</v>
      </c>
      <c r="N146" s="60" t="s">
        <v>452</v>
      </c>
      <c r="O146" s="50" t="s">
        <v>486</v>
      </c>
      <c r="P146" s="50"/>
    </row>
    <row r="147" spans="1:16" ht="157.5" x14ac:dyDescent="0.25">
      <c r="A147" s="55" t="s">
        <v>3</v>
      </c>
      <c r="B147" s="55" t="s">
        <v>450</v>
      </c>
      <c r="C147" s="55" t="s">
        <v>17</v>
      </c>
      <c r="D147" s="55" t="s">
        <v>870</v>
      </c>
      <c r="E147" s="55" t="s">
        <v>452</v>
      </c>
      <c r="F147" s="55" t="s">
        <v>452</v>
      </c>
      <c r="G147" s="56" t="s">
        <v>452</v>
      </c>
      <c r="H147" s="56" t="s">
        <v>485</v>
      </c>
      <c r="I147" s="56">
        <f>+(0.015*1198)/10</f>
        <v>1.7969999999999999</v>
      </c>
      <c r="J147" s="56">
        <f t="shared" si="6"/>
        <v>2</v>
      </c>
      <c r="K147" s="60" t="s">
        <v>452</v>
      </c>
      <c r="L147" s="60" t="s">
        <v>452</v>
      </c>
      <c r="M147" s="60" t="s">
        <v>452</v>
      </c>
      <c r="N147" s="60" t="s">
        <v>452</v>
      </c>
      <c r="O147" s="50" t="s">
        <v>486</v>
      </c>
      <c r="P147" s="50"/>
    </row>
    <row r="148" spans="1:16" ht="135" x14ac:dyDescent="0.25">
      <c r="A148" s="55" t="s">
        <v>130</v>
      </c>
      <c r="B148" s="55" t="s">
        <v>4</v>
      </c>
      <c r="C148" s="55" t="s">
        <v>2</v>
      </c>
      <c r="D148" s="55" t="s">
        <v>271</v>
      </c>
      <c r="E148" s="55" t="s">
        <v>272</v>
      </c>
      <c r="F148" s="55" t="s">
        <v>273</v>
      </c>
      <c r="G148" s="56" t="s">
        <v>274</v>
      </c>
      <c r="H148" s="56" t="s">
        <v>275</v>
      </c>
      <c r="I148" s="57">
        <v>1</v>
      </c>
      <c r="J148" s="58">
        <f t="shared" si="6"/>
        <v>1</v>
      </c>
      <c r="K148" s="59"/>
      <c r="L148" s="59"/>
      <c r="M148" s="60"/>
      <c r="N148" s="59"/>
      <c r="O148" s="71"/>
      <c r="P148" s="50"/>
    </row>
    <row r="149" spans="1:16" ht="300" x14ac:dyDescent="0.25">
      <c r="A149" s="55" t="s">
        <v>0</v>
      </c>
      <c r="B149" s="55" t="s">
        <v>4</v>
      </c>
      <c r="C149" s="55" t="s">
        <v>19</v>
      </c>
      <c r="D149" s="55" t="s">
        <v>377</v>
      </c>
      <c r="E149" s="55" t="s">
        <v>364</v>
      </c>
      <c r="F149" s="55" t="s">
        <v>140</v>
      </c>
      <c r="G149" s="56" t="s">
        <v>141</v>
      </c>
      <c r="H149" s="56" t="s">
        <v>142</v>
      </c>
      <c r="I149" s="57">
        <v>10</v>
      </c>
      <c r="J149" s="58">
        <f t="shared" si="6"/>
        <v>10</v>
      </c>
      <c r="K149" s="59"/>
      <c r="L149" s="59"/>
      <c r="M149" s="60"/>
      <c r="N149" s="59"/>
      <c r="O149" s="50"/>
      <c r="P149" s="50"/>
    </row>
    <row r="150" spans="1:16" ht="30" x14ac:dyDescent="0.25">
      <c r="A150" s="55" t="s">
        <v>3</v>
      </c>
      <c r="B150" s="55" t="s">
        <v>450</v>
      </c>
      <c r="C150" s="55" t="s">
        <v>17</v>
      </c>
      <c r="D150" s="55" t="s">
        <v>604</v>
      </c>
      <c r="E150" s="55"/>
      <c r="F150" s="55"/>
      <c r="G150" s="56"/>
      <c r="H150" s="56"/>
      <c r="I150" s="56">
        <v>5</v>
      </c>
      <c r="J150" s="56">
        <f t="shared" si="6"/>
        <v>5</v>
      </c>
      <c r="K150" s="60"/>
      <c r="L150" s="60"/>
      <c r="M150" s="60"/>
      <c r="N150" s="60"/>
      <c r="O150" s="73"/>
      <c r="P150" s="50"/>
    </row>
    <row r="151" spans="1:16" ht="105" x14ac:dyDescent="0.25">
      <c r="A151" s="55" t="s">
        <v>9</v>
      </c>
      <c r="B151" s="55" t="s">
        <v>20</v>
      </c>
      <c r="C151" s="55" t="s">
        <v>15</v>
      </c>
      <c r="D151" s="55" t="s">
        <v>604</v>
      </c>
      <c r="E151" s="55" t="s">
        <v>637</v>
      </c>
      <c r="F151" s="55" t="s">
        <v>141</v>
      </c>
      <c r="G151" s="56" t="s">
        <v>141</v>
      </c>
      <c r="H151" s="56" t="s">
        <v>440</v>
      </c>
      <c r="I151" s="57">
        <f>+((5*660)/50)/2</f>
        <v>33</v>
      </c>
      <c r="J151" s="58">
        <v>45</v>
      </c>
      <c r="K151" s="59"/>
      <c r="L151" s="59"/>
      <c r="M151" s="59"/>
      <c r="N151" s="60"/>
      <c r="O151" s="50" t="s">
        <v>638</v>
      </c>
      <c r="P151" s="50"/>
    </row>
    <row r="152" spans="1:16" ht="195" x14ac:dyDescent="0.25">
      <c r="A152" s="55" t="s">
        <v>130</v>
      </c>
      <c r="B152" s="55" t="s">
        <v>4</v>
      </c>
      <c r="C152" s="55" t="s">
        <v>2</v>
      </c>
      <c r="D152" s="55" t="s">
        <v>138</v>
      </c>
      <c r="E152" s="55" t="s">
        <v>139</v>
      </c>
      <c r="F152" s="55" t="s">
        <v>140</v>
      </c>
      <c r="G152" s="56" t="s">
        <v>141</v>
      </c>
      <c r="H152" s="56" t="s">
        <v>142</v>
      </c>
      <c r="I152" s="57">
        <v>12</v>
      </c>
      <c r="J152" s="58">
        <f t="shared" ref="J152:J158" si="7">+ROUNDUP(I152,0)</f>
        <v>12</v>
      </c>
      <c r="K152" s="59"/>
      <c r="L152" s="59"/>
      <c r="M152" s="60"/>
      <c r="N152" s="59"/>
      <c r="O152" s="71"/>
      <c r="P152" s="50"/>
    </row>
    <row r="153" spans="1:16" ht="300" x14ac:dyDescent="0.25">
      <c r="A153" s="55" t="s">
        <v>0</v>
      </c>
      <c r="B153" s="55" t="s">
        <v>4</v>
      </c>
      <c r="C153" s="55" t="s">
        <v>17</v>
      </c>
      <c r="D153" s="55" t="s">
        <v>138</v>
      </c>
      <c r="E153" s="55" t="s">
        <v>288</v>
      </c>
      <c r="F153" s="55" t="s">
        <v>140</v>
      </c>
      <c r="G153" s="56" t="s">
        <v>141</v>
      </c>
      <c r="H153" s="56" t="s">
        <v>142</v>
      </c>
      <c r="I153" s="57">
        <f>'Consolidado No. Mx'!F11</f>
        <v>21.722617182793112</v>
      </c>
      <c r="J153" s="58">
        <f t="shared" si="7"/>
        <v>22</v>
      </c>
      <c r="K153" s="60"/>
      <c r="L153" s="59"/>
      <c r="M153" s="60"/>
      <c r="N153" s="59"/>
      <c r="O153" s="72" t="s">
        <v>289</v>
      </c>
      <c r="P153" s="50"/>
    </row>
    <row r="154" spans="1:16" ht="300" x14ac:dyDescent="0.25">
      <c r="A154" s="55" t="s">
        <v>0</v>
      </c>
      <c r="B154" s="55" t="s">
        <v>4</v>
      </c>
      <c r="C154" s="55" t="s">
        <v>5</v>
      </c>
      <c r="D154" s="55" t="s">
        <v>138</v>
      </c>
      <c r="E154" s="55" t="s">
        <v>331</v>
      </c>
      <c r="F154" s="55" t="s">
        <v>140</v>
      </c>
      <c r="G154" s="56" t="s">
        <v>141</v>
      </c>
      <c r="H154" s="56" t="s">
        <v>142</v>
      </c>
      <c r="I154" s="57">
        <f>'Consolidado No. Mx'!F12</f>
        <v>0</v>
      </c>
      <c r="J154" s="58">
        <f t="shared" si="7"/>
        <v>0</v>
      </c>
      <c r="K154" s="60"/>
      <c r="L154" s="59"/>
      <c r="M154" s="60"/>
      <c r="N154" s="59"/>
      <c r="O154" s="72"/>
      <c r="P154" s="50"/>
    </row>
    <row r="155" spans="1:16" ht="300" x14ac:dyDescent="0.25">
      <c r="A155" s="55" t="s">
        <v>0</v>
      </c>
      <c r="B155" s="55" t="s">
        <v>4</v>
      </c>
      <c r="C155" s="55" t="s">
        <v>8</v>
      </c>
      <c r="D155" s="55" t="s">
        <v>138</v>
      </c>
      <c r="E155" s="55" t="s">
        <v>364</v>
      </c>
      <c r="F155" s="55" t="s">
        <v>140</v>
      </c>
      <c r="G155" s="56" t="s">
        <v>141</v>
      </c>
      <c r="H155" s="56" t="s">
        <v>142</v>
      </c>
      <c r="I155" s="57">
        <f>'Consolidado No. Mx'!F13</f>
        <v>0</v>
      </c>
      <c r="J155" s="58">
        <f t="shared" si="7"/>
        <v>0</v>
      </c>
      <c r="K155" s="60"/>
      <c r="L155" s="59"/>
      <c r="M155" s="60"/>
      <c r="N155" s="59"/>
      <c r="O155" s="72"/>
      <c r="P155" s="50"/>
    </row>
    <row r="156" spans="1:16" ht="300" x14ac:dyDescent="0.25">
      <c r="A156" s="55" t="s">
        <v>0</v>
      </c>
      <c r="B156" s="55" t="s">
        <v>4</v>
      </c>
      <c r="C156" s="55" t="s">
        <v>370</v>
      </c>
      <c r="D156" s="55" t="s">
        <v>138</v>
      </c>
      <c r="E156" s="55" t="s">
        <v>364</v>
      </c>
      <c r="F156" s="55" t="s">
        <v>140</v>
      </c>
      <c r="G156" s="56" t="s">
        <v>141</v>
      </c>
      <c r="H156" s="56" t="s">
        <v>142</v>
      </c>
      <c r="I156" s="57">
        <f>'Consolidado No. Mx'!F14</f>
        <v>0</v>
      </c>
      <c r="J156" s="58">
        <f t="shared" si="7"/>
        <v>0</v>
      </c>
      <c r="K156" s="59"/>
      <c r="L156" s="59"/>
      <c r="M156" s="60"/>
      <c r="N156" s="59"/>
      <c r="O156" s="50"/>
      <c r="P156" s="50"/>
    </row>
    <row r="157" spans="1:16" ht="300" x14ac:dyDescent="0.25">
      <c r="A157" s="55" t="s">
        <v>0</v>
      </c>
      <c r="B157" s="55" t="s">
        <v>4</v>
      </c>
      <c r="C157" s="55" t="s">
        <v>19</v>
      </c>
      <c r="D157" s="55" t="s">
        <v>138</v>
      </c>
      <c r="E157" s="55" t="s">
        <v>364</v>
      </c>
      <c r="F157" s="55" t="s">
        <v>140</v>
      </c>
      <c r="G157" s="56" t="s">
        <v>141</v>
      </c>
      <c r="H157" s="56" t="s">
        <v>142</v>
      </c>
      <c r="I157" s="57">
        <v>42</v>
      </c>
      <c r="J157" s="58">
        <f t="shared" si="7"/>
        <v>42</v>
      </c>
      <c r="K157" s="59"/>
      <c r="L157" s="59"/>
      <c r="M157" s="60"/>
      <c r="N157" s="59"/>
      <c r="O157" s="50"/>
      <c r="P157" s="50"/>
    </row>
    <row r="158" spans="1:16" ht="105" x14ac:dyDescent="0.25">
      <c r="A158" s="55" t="s">
        <v>0</v>
      </c>
      <c r="B158" s="55" t="s">
        <v>432</v>
      </c>
      <c r="C158" s="55" t="s">
        <v>17</v>
      </c>
      <c r="D158" s="55" t="s">
        <v>138</v>
      </c>
      <c r="E158" s="55" t="s">
        <v>433</v>
      </c>
      <c r="F158" s="55" t="s">
        <v>140</v>
      </c>
      <c r="G158" s="56" t="s">
        <v>141</v>
      </c>
      <c r="H158" s="56" t="s">
        <v>142</v>
      </c>
      <c r="I158" s="57">
        <f>(4*2*120/100)</f>
        <v>9.6</v>
      </c>
      <c r="J158" s="58">
        <f t="shared" si="7"/>
        <v>10</v>
      </c>
      <c r="K158" s="59"/>
      <c r="L158" s="64"/>
      <c r="M158" s="59"/>
      <c r="N158" s="59"/>
      <c r="O158" s="72"/>
      <c r="P158" s="50"/>
    </row>
    <row r="159" spans="1:16" ht="315" x14ac:dyDescent="0.25">
      <c r="A159" s="55" t="s">
        <v>0</v>
      </c>
      <c r="B159" s="55" t="s">
        <v>450</v>
      </c>
      <c r="C159" s="55" t="s">
        <v>17</v>
      </c>
      <c r="D159" s="55" t="s">
        <v>138</v>
      </c>
      <c r="E159" s="55" t="s">
        <v>451</v>
      </c>
      <c r="F159" s="55" t="s">
        <v>140</v>
      </c>
      <c r="G159" s="56" t="s">
        <v>452</v>
      </c>
      <c r="H159" s="56" t="s">
        <v>142</v>
      </c>
      <c r="I159" s="56">
        <v>0.14000000000000001</v>
      </c>
      <c r="J159" s="56">
        <v>6</v>
      </c>
      <c r="K159" s="60" t="s">
        <v>452</v>
      </c>
      <c r="L159" s="60" t="s">
        <v>452</v>
      </c>
      <c r="M159" s="60" t="s">
        <v>452</v>
      </c>
      <c r="N159" s="60" t="s">
        <v>452</v>
      </c>
      <c r="O159" s="50" t="s">
        <v>452</v>
      </c>
      <c r="P159" s="50"/>
    </row>
    <row r="160" spans="1:16" ht="315" x14ac:dyDescent="0.25">
      <c r="A160" s="55" t="s">
        <v>0</v>
      </c>
      <c r="B160" s="55" t="s">
        <v>450</v>
      </c>
      <c r="C160" s="55" t="s">
        <v>5</v>
      </c>
      <c r="D160" s="55" t="s">
        <v>138</v>
      </c>
      <c r="E160" s="55" t="s">
        <v>451</v>
      </c>
      <c r="F160" s="55" t="s">
        <v>140</v>
      </c>
      <c r="G160" s="56" t="s">
        <v>452</v>
      </c>
      <c r="H160" s="56" t="s">
        <v>142</v>
      </c>
      <c r="I160" s="56">
        <v>0</v>
      </c>
      <c r="J160" s="56">
        <v>5</v>
      </c>
      <c r="K160" s="60" t="s">
        <v>452</v>
      </c>
      <c r="L160" s="60" t="s">
        <v>452</v>
      </c>
      <c r="M160" s="60" t="s">
        <v>452</v>
      </c>
      <c r="N160" s="60" t="s">
        <v>452</v>
      </c>
      <c r="O160" s="50" t="s">
        <v>452</v>
      </c>
      <c r="P160" s="50"/>
    </row>
    <row r="161" spans="1:16" ht="315" x14ac:dyDescent="0.25">
      <c r="A161" s="55" t="s">
        <v>0</v>
      </c>
      <c r="B161" s="55" t="s">
        <v>450</v>
      </c>
      <c r="C161" s="55" t="s">
        <v>19</v>
      </c>
      <c r="D161" s="55" t="s">
        <v>138</v>
      </c>
      <c r="E161" s="55" t="s">
        <v>451</v>
      </c>
      <c r="F161" s="55" t="s">
        <v>140</v>
      </c>
      <c r="G161" s="56" t="s">
        <v>452</v>
      </c>
      <c r="H161" s="56" t="s">
        <v>142</v>
      </c>
      <c r="I161" s="56">
        <v>0</v>
      </c>
      <c r="J161" s="56">
        <v>14</v>
      </c>
      <c r="K161" s="60" t="s">
        <v>452</v>
      </c>
      <c r="L161" s="60" t="s">
        <v>452</v>
      </c>
      <c r="M161" s="60" t="s">
        <v>452</v>
      </c>
      <c r="N161" s="60" t="s">
        <v>452</v>
      </c>
      <c r="O161" s="50" t="s">
        <v>452</v>
      </c>
      <c r="P161" s="50"/>
    </row>
    <row r="162" spans="1:16" ht="105" x14ac:dyDescent="0.25">
      <c r="A162" s="55" t="s">
        <v>0</v>
      </c>
      <c r="B162" s="55" t="s">
        <v>432</v>
      </c>
      <c r="C162" s="55" t="s">
        <v>17</v>
      </c>
      <c r="D162" s="55" t="s">
        <v>138</v>
      </c>
      <c r="E162" s="55" t="s">
        <v>467</v>
      </c>
      <c r="F162" s="55" t="s">
        <v>140</v>
      </c>
      <c r="G162" s="56"/>
      <c r="H162" s="56" t="s">
        <v>468</v>
      </c>
      <c r="I162" s="58">
        <f>4*120/50</f>
        <v>9.6</v>
      </c>
      <c r="J162" s="56">
        <v>10</v>
      </c>
      <c r="K162" s="60" t="s">
        <v>452</v>
      </c>
      <c r="L162" s="60" t="s">
        <v>452</v>
      </c>
      <c r="M162" s="60" t="s">
        <v>469</v>
      </c>
      <c r="N162" s="60" t="s">
        <v>452</v>
      </c>
      <c r="O162" s="50" t="s">
        <v>452</v>
      </c>
      <c r="P162" s="50"/>
    </row>
    <row r="163" spans="1:16" ht="30" x14ac:dyDescent="0.25">
      <c r="A163" s="55" t="s">
        <v>0</v>
      </c>
      <c r="B163" s="55" t="s">
        <v>450</v>
      </c>
      <c r="C163" s="55" t="s">
        <v>17</v>
      </c>
      <c r="D163" s="55" t="s">
        <v>138</v>
      </c>
      <c r="E163" s="55" t="s">
        <v>493</v>
      </c>
      <c r="F163" s="55" t="s">
        <v>452</v>
      </c>
      <c r="G163" s="56" t="s">
        <v>452</v>
      </c>
      <c r="H163" s="56" t="s">
        <v>494</v>
      </c>
      <c r="I163" s="56" t="s">
        <v>452</v>
      </c>
      <c r="J163" s="56">
        <v>5</v>
      </c>
      <c r="K163" s="60" t="s">
        <v>452</v>
      </c>
      <c r="L163" s="60" t="s">
        <v>452</v>
      </c>
      <c r="M163" s="60" t="s">
        <v>452</v>
      </c>
      <c r="N163" s="60" t="s">
        <v>452</v>
      </c>
      <c r="O163" s="73" t="s">
        <v>495</v>
      </c>
      <c r="P163" s="50"/>
    </row>
    <row r="164" spans="1:16" ht="285" x14ac:dyDescent="0.25">
      <c r="A164" s="55" t="s">
        <v>3</v>
      </c>
      <c r="B164" s="55" t="s">
        <v>4</v>
      </c>
      <c r="C164" s="55" t="s">
        <v>17</v>
      </c>
      <c r="D164" s="55" t="s">
        <v>138</v>
      </c>
      <c r="E164" s="55" t="s">
        <v>528</v>
      </c>
      <c r="F164" s="55" t="s">
        <v>140</v>
      </c>
      <c r="G164" s="56" t="s">
        <v>141</v>
      </c>
      <c r="H164" s="56" t="s">
        <v>142</v>
      </c>
      <c r="I164" s="57">
        <v>0</v>
      </c>
      <c r="J164" s="58">
        <f>+ROUNDUP(I164,0)</f>
        <v>0</v>
      </c>
      <c r="K164" s="59"/>
      <c r="L164" s="59"/>
      <c r="M164" s="60"/>
      <c r="N164" s="59"/>
      <c r="O164" s="71"/>
      <c r="P164" s="50"/>
    </row>
    <row r="165" spans="1:16" ht="285" x14ac:dyDescent="0.25">
      <c r="A165" s="55" t="s">
        <v>3</v>
      </c>
      <c r="B165" s="55" t="s">
        <v>4</v>
      </c>
      <c r="C165" s="55" t="s">
        <v>370</v>
      </c>
      <c r="D165" s="55" t="s">
        <v>138</v>
      </c>
      <c r="E165" s="55" t="s">
        <v>528</v>
      </c>
      <c r="F165" s="55" t="s">
        <v>140</v>
      </c>
      <c r="G165" s="56" t="s">
        <v>141</v>
      </c>
      <c r="H165" s="56" t="s">
        <v>142</v>
      </c>
      <c r="I165" s="57">
        <v>0</v>
      </c>
      <c r="J165" s="58">
        <f>+ROUNDUP(I165,0)</f>
        <v>0</v>
      </c>
      <c r="K165" s="60"/>
      <c r="L165" s="59"/>
      <c r="M165" s="60"/>
      <c r="N165" s="59"/>
      <c r="O165" s="72"/>
      <c r="P165" s="50"/>
    </row>
    <row r="166" spans="1:16" ht="300" x14ac:dyDescent="0.25">
      <c r="A166" s="55" t="s">
        <v>3</v>
      </c>
      <c r="B166" s="55" t="s">
        <v>4</v>
      </c>
      <c r="C166" s="55" t="s">
        <v>561</v>
      </c>
      <c r="D166" s="55" t="s">
        <v>138</v>
      </c>
      <c r="E166" s="55" t="s">
        <v>364</v>
      </c>
      <c r="F166" s="55" t="s">
        <v>140</v>
      </c>
      <c r="G166" s="56" t="s">
        <v>141</v>
      </c>
      <c r="H166" s="56" t="s">
        <v>142</v>
      </c>
      <c r="I166" s="57">
        <f>'Consolidado No. Mx'!F16</f>
        <v>0</v>
      </c>
      <c r="J166" s="58">
        <f>+ROUNDUP(I166,0)</f>
        <v>0</v>
      </c>
      <c r="K166" s="59"/>
      <c r="L166" s="59"/>
      <c r="M166" s="60"/>
      <c r="N166" s="59"/>
      <c r="O166" s="50"/>
      <c r="P166" s="50"/>
    </row>
    <row r="167" spans="1:16" ht="30" x14ac:dyDescent="0.25">
      <c r="A167" s="55" t="s">
        <v>3</v>
      </c>
      <c r="B167" s="55" t="s">
        <v>450</v>
      </c>
      <c r="C167" s="55" t="s">
        <v>17</v>
      </c>
      <c r="D167" s="55" t="s">
        <v>138</v>
      </c>
      <c r="E167" s="55" t="s">
        <v>452</v>
      </c>
      <c r="F167" s="55" t="s">
        <v>452</v>
      </c>
      <c r="G167" s="56" t="s">
        <v>452</v>
      </c>
      <c r="H167" s="56" t="s">
        <v>603</v>
      </c>
      <c r="I167" s="56">
        <v>5</v>
      </c>
      <c r="J167" s="56">
        <f>+ROUNDUP(I167,0)</f>
        <v>5</v>
      </c>
      <c r="K167" s="60" t="s">
        <v>452</v>
      </c>
      <c r="L167" s="60" t="s">
        <v>452</v>
      </c>
      <c r="M167" s="60" t="s">
        <v>452</v>
      </c>
      <c r="N167" s="60" t="s">
        <v>452</v>
      </c>
      <c r="O167" s="73"/>
      <c r="P167" s="50"/>
    </row>
    <row r="168" spans="1:16" ht="105" x14ac:dyDescent="0.25">
      <c r="A168" s="55" t="s">
        <v>9</v>
      </c>
      <c r="B168" s="55" t="s">
        <v>20</v>
      </c>
      <c r="C168" s="55" t="s">
        <v>15</v>
      </c>
      <c r="D168" s="55" t="s">
        <v>138</v>
      </c>
      <c r="E168" s="55" t="s">
        <v>637</v>
      </c>
      <c r="F168" s="55" t="s">
        <v>141</v>
      </c>
      <c r="G168" s="56" t="s">
        <v>141</v>
      </c>
      <c r="H168" s="56" t="s">
        <v>440</v>
      </c>
      <c r="I168" s="57">
        <f>+((5*660)/50)/2</f>
        <v>33</v>
      </c>
      <c r="J168" s="58">
        <v>45</v>
      </c>
      <c r="K168" s="59"/>
      <c r="L168" s="59"/>
      <c r="M168" s="59"/>
      <c r="N168" s="60"/>
      <c r="O168" s="50" t="s">
        <v>638</v>
      </c>
      <c r="P168" s="50"/>
    </row>
    <row r="169" spans="1:16" ht="75" x14ac:dyDescent="0.25">
      <c r="A169" s="55" t="s">
        <v>0</v>
      </c>
      <c r="B169" s="55" t="s">
        <v>4</v>
      </c>
      <c r="C169" s="55" t="s">
        <v>17</v>
      </c>
      <c r="D169" s="55" t="s">
        <v>307</v>
      </c>
      <c r="E169" s="55" t="s">
        <v>308</v>
      </c>
      <c r="F169" s="55" t="s">
        <v>145</v>
      </c>
      <c r="G169" s="56" t="s">
        <v>309</v>
      </c>
      <c r="H169" s="56" t="s">
        <v>310</v>
      </c>
      <c r="I169" s="57">
        <f>'Consolidado No. Mx'!D8/93/50</f>
        <v>0.46709677419354839</v>
      </c>
      <c r="J169" s="58">
        <f t="shared" ref="J169:J187" si="8">+ROUNDUP(I169,0)</f>
        <v>1</v>
      </c>
      <c r="K169" s="60"/>
      <c r="L169" s="59"/>
      <c r="M169" s="60"/>
      <c r="N169" s="59"/>
      <c r="O169" s="72"/>
      <c r="P169" s="50"/>
    </row>
    <row r="170" spans="1:16" ht="75" x14ac:dyDescent="0.25">
      <c r="A170" s="55" t="s">
        <v>0</v>
      </c>
      <c r="B170" s="55" t="s">
        <v>4</v>
      </c>
      <c r="C170" s="55" t="s">
        <v>19</v>
      </c>
      <c r="D170" s="55" t="s">
        <v>307</v>
      </c>
      <c r="E170" s="55" t="s">
        <v>308</v>
      </c>
      <c r="F170" s="55" t="s">
        <v>145</v>
      </c>
      <c r="G170" s="56" t="s">
        <v>309</v>
      </c>
      <c r="H170" s="56" t="s">
        <v>310</v>
      </c>
      <c r="I170" s="57">
        <f>'Consolidado No. Mx'!X8/93/50/2</f>
        <v>0.65881720430107515</v>
      </c>
      <c r="J170" s="58">
        <f t="shared" si="8"/>
        <v>1</v>
      </c>
      <c r="K170" s="59"/>
      <c r="L170" s="59"/>
      <c r="M170" s="60"/>
      <c r="N170" s="59"/>
      <c r="O170" s="50"/>
      <c r="P170" s="50"/>
    </row>
    <row r="171" spans="1:16" ht="75" x14ac:dyDescent="0.25">
      <c r="A171" s="55" t="s">
        <v>3</v>
      </c>
      <c r="B171" s="55" t="s">
        <v>4</v>
      </c>
      <c r="C171" s="55" t="s">
        <v>17</v>
      </c>
      <c r="D171" s="55" t="s">
        <v>307</v>
      </c>
      <c r="E171" s="55" t="s">
        <v>308</v>
      </c>
      <c r="F171" s="55" t="s">
        <v>145</v>
      </c>
      <c r="G171" s="56" t="s">
        <v>309</v>
      </c>
      <c r="H171" s="56" t="s">
        <v>310</v>
      </c>
      <c r="I171" s="57">
        <f>'Consolidado No. Mx'!D9/93/50</f>
        <v>0.68645161290322576</v>
      </c>
      <c r="J171" s="58">
        <f t="shared" si="8"/>
        <v>1</v>
      </c>
      <c r="K171" s="59"/>
      <c r="L171" s="59"/>
      <c r="M171" s="60"/>
      <c r="N171" s="59"/>
      <c r="O171" s="71"/>
      <c r="P171" s="50"/>
    </row>
    <row r="172" spans="1:16" ht="75" x14ac:dyDescent="0.25">
      <c r="A172" s="55" t="s">
        <v>3</v>
      </c>
      <c r="B172" s="55" t="s">
        <v>4</v>
      </c>
      <c r="C172" s="55" t="s">
        <v>370</v>
      </c>
      <c r="D172" s="55" t="s">
        <v>307</v>
      </c>
      <c r="E172" s="55" t="s">
        <v>308</v>
      </c>
      <c r="F172" s="55" t="s">
        <v>145</v>
      </c>
      <c r="G172" s="56" t="s">
        <v>309</v>
      </c>
      <c r="H172" s="56" t="s">
        <v>310</v>
      </c>
      <c r="I172" s="57">
        <f>'Consolidado No. Mx'!S9/93/50</f>
        <v>0</v>
      </c>
      <c r="J172" s="58">
        <f t="shared" si="8"/>
        <v>0</v>
      </c>
      <c r="K172" s="60"/>
      <c r="L172" s="59"/>
      <c r="M172" s="60"/>
      <c r="N172" s="59"/>
      <c r="O172" s="72"/>
      <c r="P172" s="50"/>
    </row>
    <row r="173" spans="1:16" ht="75" x14ac:dyDescent="0.25">
      <c r="A173" s="55" t="s">
        <v>3</v>
      </c>
      <c r="B173" s="55" t="s">
        <v>4</v>
      </c>
      <c r="C173" s="55" t="s">
        <v>561</v>
      </c>
      <c r="D173" s="55" t="s">
        <v>307</v>
      </c>
      <c r="E173" s="55" t="s">
        <v>308</v>
      </c>
      <c r="F173" s="55" t="s">
        <v>145</v>
      </c>
      <c r="G173" s="56" t="s">
        <v>309</v>
      </c>
      <c r="H173" s="56" t="s">
        <v>310</v>
      </c>
      <c r="I173" s="57">
        <f>'Consolidado No. Mx'!AB9/93/50</f>
        <v>0</v>
      </c>
      <c r="J173" s="58">
        <f t="shared" si="8"/>
        <v>0</v>
      </c>
      <c r="K173" s="59"/>
      <c r="L173" s="59"/>
      <c r="M173" s="60"/>
      <c r="N173" s="59"/>
      <c r="O173" s="50"/>
      <c r="P173" s="50"/>
    </row>
    <row r="174" spans="1:16" ht="60" x14ac:dyDescent="0.25">
      <c r="A174" s="55" t="s">
        <v>130</v>
      </c>
      <c r="B174" s="55" t="s">
        <v>7</v>
      </c>
      <c r="C174" s="55" t="s">
        <v>2</v>
      </c>
      <c r="D174" s="55" t="s">
        <v>247</v>
      </c>
      <c r="E174" s="55" t="s">
        <v>248</v>
      </c>
      <c r="F174" s="55" t="s">
        <v>133</v>
      </c>
      <c r="G174" s="56">
        <v>4401457</v>
      </c>
      <c r="H174" s="56" t="s">
        <v>249</v>
      </c>
      <c r="I174" s="57">
        <v>1</v>
      </c>
      <c r="J174" s="58">
        <f t="shared" si="8"/>
        <v>1</v>
      </c>
      <c r="K174" s="59"/>
      <c r="L174" s="59"/>
      <c r="M174" s="60"/>
      <c r="N174" s="59"/>
      <c r="O174" s="71"/>
      <c r="P174" s="50"/>
    </row>
    <row r="175" spans="1:16" ht="60" x14ac:dyDescent="0.25">
      <c r="A175" s="55" t="s">
        <v>0</v>
      </c>
      <c r="B175" s="55" t="s">
        <v>7</v>
      </c>
      <c r="C175" s="55" t="s">
        <v>17</v>
      </c>
      <c r="D175" s="55" t="s">
        <v>247</v>
      </c>
      <c r="E175" s="55" t="s">
        <v>329</v>
      </c>
      <c r="F175" s="55" t="s">
        <v>133</v>
      </c>
      <c r="G175" s="56">
        <v>4401457</v>
      </c>
      <c r="H175" s="56" t="s">
        <v>249</v>
      </c>
      <c r="I175" s="57">
        <v>0</v>
      </c>
      <c r="J175" s="58">
        <f t="shared" si="8"/>
        <v>0</v>
      </c>
      <c r="K175" s="60"/>
      <c r="L175" s="59"/>
      <c r="M175" s="60"/>
      <c r="N175" s="59"/>
      <c r="O175" s="72"/>
      <c r="P175" s="50"/>
    </row>
    <row r="176" spans="1:16" ht="60" x14ac:dyDescent="0.25">
      <c r="A176" s="55" t="s">
        <v>0</v>
      </c>
      <c r="B176" s="55" t="s">
        <v>7</v>
      </c>
      <c r="C176" s="55" t="s">
        <v>5</v>
      </c>
      <c r="D176" s="55" t="s">
        <v>247</v>
      </c>
      <c r="E176" s="55" t="s">
        <v>248</v>
      </c>
      <c r="F176" s="55" t="s">
        <v>133</v>
      </c>
      <c r="G176" s="56">
        <v>4401457</v>
      </c>
      <c r="H176" s="56" t="s">
        <v>249</v>
      </c>
      <c r="I176" s="57">
        <v>0</v>
      </c>
      <c r="J176" s="58">
        <f t="shared" si="8"/>
        <v>0</v>
      </c>
      <c r="K176" s="60"/>
      <c r="L176" s="59"/>
      <c r="M176" s="60"/>
      <c r="N176" s="59"/>
      <c r="O176" s="72"/>
      <c r="P176" s="50"/>
    </row>
    <row r="177" spans="1:16" ht="60" x14ac:dyDescent="0.25">
      <c r="A177" s="55" t="s">
        <v>3</v>
      </c>
      <c r="B177" s="55" t="s">
        <v>7</v>
      </c>
      <c r="C177" s="55" t="s">
        <v>17</v>
      </c>
      <c r="D177" s="55" t="s">
        <v>247</v>
      </c>
      <c r="E177" s="55" t="s">
        <v>329</v>
      </c>
      <c r="F177" s="55" t="s">
        <v>133</v>
      </c>
      <c r="G177" s="56">
        <v>4401457</v>
      </c>
      <c r="H177" s="56" t="s">
        <v>249</v>
      </c>
      <c r="I177" s="57">
        <v>0</v>
      </c>
      <c r="J177" s="58">
        <f t="shared" si="8"/>
        <v>0</v>
      </c>
      <c r="K177" s="59"/>
      <c r="L177" s="59"/>
      <c r="M177" s="60"/>
      <c r="N177" s="59"/>
      <c r="O177" s="71"/>
      <c r="P177" s="50"/>
    </row>
    <row r="178" spans="1:16" ht="60" x14ac:dyDescent="0.25">
      <c r="A178" s="55" t="s">
        <v>3</v>
      </c>
      <c r="B178" s="55" t="s">
        <v>7</v>
      </c>
      <c r="C178" s="55" t="s">
        <v>370</v>
      </c>
      <c r="D178" s="55" t="s">
        <v>247</v>
      </c>
      <c r="E178" s="55" t="s">
        <v>329</v>
      </c>
      <c r="F178" s="55" t="s">
        <v>133</v>
      </c>
      <c r="G178" s="56">
        <v>4401457</v>
      </c>
      <c r="H178" s="56" t="s">
        <v>249</v>
      </c>
      <c r="I178" s="57">
        <v>0</v>
      </c>
      <c r="J178" s="58">
        <f t="shared" si="8"/>
        <v>0</v>
      </c>
      <c r="K178" s="59"/>
      <c r="L178" s="59"/>
      <c r="M178" s="60"/>
      <c r="N178" s="59"/>
      <c r="O178" s="50"/>
      <c r="P178" s="50"/>
    </row>
    <row r="179" spans="1:16" ht="60" x14ac:dyDescent="0.25">
      <c r="A179" s="55" t="s">
        <v>3</v>
      </c>
      <c r="B179" s="55" t="s">
        <v>7</v>
      </c>
      <c r="C179" s="55" t="s">
        <v>561</v>
      </c>
      <c r="D179" s="55" t="s">
        <v>247</v>
      </c>
      <c r="E179" s="55" t="s">
        <v>329</v>
      </c>
      <c r="F179" s="55" t="s">
        <v>133</v>
      </c>
      <c r="G179" s="56">
        <v>4401457</v>
      </c>
      <c r="H179" s="56" t="s">
        <v>249</v>
      </c>
      <c r="I179" s="57">
        <v>0</v>
      </c>
      <c r="J179" s="58">
        <f t="shared" si="8"/>
        <v>0</v>
      </c>
      <c r="K179" s="59"/>
      <c r="L179" s="59"/>
      <c r="M179" s="60"/>
      <c r="N179" s="59"/>
      <c r="O179" s="50"/>
      <c r="P179" s="50"/>
    </row>
    <row r="180" spans="1:16" x14ac:dyDescent="0.25">
      <c r="A180" s="55" t="s">
        <v>9</v>
      </c>
      <c r="B180" s="55" t="s">
        <v>20</v>
      </c>
      <c r="C180" s="55" t="s">
        <v>15</v>
      </c>
      <c r="D180" s="55" t="s">
        <v>639</v>
      </c>
      <c r="E180" s="55" t="s">
        <v>640</v>
      </c>
      <c r="F180" s="55" t="s">
        <v>141</v>
      </c>
      <c r="G180" s="56" t="s">
        <v>141</v>
      </c>
      <c r="H180" s="56" t="s">
        <v>440</v>
      </c>
      <c r="I180" s="57">
        <f>('Consolidado No. Mx'!CK5*1)/100</f>
        <v>6.6</v>
      </c>
      <c r="J180" s="58">
        <f t="shared" si="8"/>
        <v>7</v>
      </c>
      <c r="K180" s="59"/>
      <c r="L180" s="59"/>
      <c r="M180" s="59"/>
      <c r="N180" s="60"/>
      <c r="O180" s="50"/>
      <c r="P180" s="50"/>
    </row>
    <row r="181" spans="1:16" ht="90" x14ac:dyDescent="0.25">
      <c r="A181" s="55" t="s">
        <v>0</v>
      </c>
      <c r="B181" s="55" t="s">
        <v>4</v>
      </c>
      <c r="C181" s="55" t="s">
        <v>17</v>
      </c>
      <c r="D181" s="55" t="s">
        <v>322</v>
      </c>
      <c r="E181" s="55" t="s">
        <v>323</v>
      </c>
      <c r="F181" s="55" t="s">
        <v>215</v>
      </c>
      <c r="G181" s="56" t="s">
        <v>324</v>
      </c>
      <c r="H181" s="56" t="s">
        <v>217</v>
      </c>
      <c r="I181" s="57">
        <f>12*63/1000</f>
        <v>0.75600000000000001</v>
      </c>
      <c r="J181" s="58">
        <f t="shared" si="8"/>
        <v>1</v>
      </c>
      <c r="K181" s="60"/>
      <c r="L181" s="59"/>
      <c r="M181" s="60"/>
      <c r="N181" s="59"/>
      <c r="O181" s="72"/>
      <c r="P181" s="50"/>
    </row>
    <row r="182" spans="1:16" ht="30" x14ac:dyDescent="0.25">
      <c r="A182" s="55" t="s">
        <v>0</v>
      </c>
      <c r="B182" s="55" t="s">
        <v>4</v>
      </c>
      <c r="C182" s="55" t="s">
        <v>19</v>
      </c>
      <c r="D182" s="55" t="s">
        <v>322</v>
      </c>
      <c r="E182" s="55" t="s">
        <v>380</v>
      </c>
      <c r="F182" s="55" t="s">
        <v>215</v>
      </c>
      <c r="G182" s="56" t="s">
        <v>324</v>
      </c>
      <c r="H182" s="56" t="s">
        <v>217</v>
      </c>
      <c r="I182" s="57">
        <v>0</v>
      </c>
      <c r="J182" s="58">
        <f t="shared" si="8"/>
        <v>0</v>
      </c>
      <c r="K182" s="59"/>
      <c r="L182" s="59"/>
      <c r="M182" s="60"/>
      <c r="N182" s="59"/>
      <c r="O182" s="50"/>
      <c r="P182" s="50"/>
    </row>
    <row r="183" spans="1:16" ht="30" x14ac:dyDescent="0.25">
      <c r="A183" s="55" t="s">
        <v>3</v>
      </c>
      <c r="B183" s="55" t="s">
        <v>4</v>
      </c>
      <c r="C183" s="55" t="s">
        <v>17</v>
      </c>
      <c r="D183" s="55" t="s">
        <v>322</v>
      </c>
      <c r="E183" s="55" t="s">
        <v>380</v>
      </c>
      <c r="F183" s="55" t="s">
        <v>215</v>
      </c>
      <c r="G183" s="56" t="s">
        <v>324</v>
      </c>
      <c r="H183" s="56" t="s">
        <v>217</v>
      </c>
      <c r="I183" s="57">
        <v>0</v>
      </c>
      <c r="J183" s="58">
        <f t="shared" si="8"/>
        <v>0</v>
      </c>
      <c r="K183" s="59"/>
      <c r="L183" s="59"/>
      <c r="M183" s="60"/>
      <c r="N183" s="59"/>
      <c r="O183" s="71"/>
      <c r="P183" s="50"/>
    </row>
    <row r="184" spans="1:16" ht="75" x14ac:dyDescent="0.25">
      <c r="A184" s="55" t="s">
        <v>3</v>
      </c>
      <c r="B184" s="55" t="s">
        <v>4</v>
      </c>
      <c r="C184" s="55" t="s">
        <v>561</v>
      </c>
      <c r="D184" s="55" t="s">
        <v>322</v>
      </c>
      <c r="E184" s="55" t="s">
        <v>564</v>
      </c>
      <c r="F184" s="55" t="s">
        <v>215</v>
      </c>
      <c r="G184" s="56" t="s">
        <v>565</v>
      </c>
      <c r="H184" s="56" t="s">
        <v>566</v>
      </c>
      <c r="I184" s="57">
        <v>0</v>
      </c>
      <c r="J184" s="58">
        <f t="shared" si="8"/>
        <v>0</v>
      </c>
      <c r="K184" s="59"/>
      <c r="L184" s="59"/>
      <c r="M184" s="60"/>
      <c r="N184" s="59"/>
      <c r="O184" s="50"/>
      <c r="P184" s="50"/>
    </row>
    <row r="185" spans="1:16" ht="60" x14ac:dyDescent="0.25">
      <c r="A185" s="55" t="s">
        <v>3</v>
      </c>
      <c r="B185" s="55" t="s">
        <v>450</v>
      </c>
      <c r="C185" s="55" t="s">
        <v>17</v>
      </c>
      <c r="D185" s="55" t="s">
        <v>584</v>
      </c>
      <c r="E185" s="55" t="s">
        <v>585</v>
      </c>
      <c r="F185" s="55" t="s">
        <v>452</v>
      </c>
      <c r="G185" s="56" t="s">
        <v>452</v>
      </c>
      <c r="H185" s="56" t="s">
        <v>871</v>
      </c>
      <c r="I185" s="56">
        <f>(3*182)/100</f>
        <v>5.46</v>
      </c>
      <c r="J185" s="56">
        <f t="shared" si="8"/>
        <v>6</v>
      </c>
      <c r="K185" s="60" t="s">
        <v>452</v>
      </c>
      <c r="L185" s="60" t="s">
        <v>452</v>
      </c>
      <c r="M185" s="60" t="s">
        <v>452</v>
      </c>
      <c r="N185" s="60" t="s">
        <v>452</v>
      </c>
      <c r="O185" s="73" t="s">
        <v>586</v>
      </c>
      <c r="P185" s="50"/>
    </row>
    <row r="186" spans="1:16" ht="60" x14ac:dyDescent="0.25">
      <c r="A186" s="55" t="s">
        <v>3</v>
      </c>
      <c r="B186" s="55" t="s">
        <v>450</v>
      </c>
      <c r="C186" s="55" t="s">
        <v>17</v>
      </c>
      <c r="D186" s="55" t="s">
        <v>587</v>
      </c>
      <c r="E186" s="55" t="s">
        <v>585</v>
      </c>
      <c r="F186" s="55"/>
      <c r="G186" s="56"/>
      <c r="H186" s="56" t="s">
        <v>871</v>
      </c>
      <c r="I186" s="56">
        <f>(3*182)/100</f>
        <v>5.46</v>
      </c>
      <c r="J186" s="56">
        <f t="shared" si="8"/>
        <v>6</v>
      </c>
      <c r="K186" s="60"/>
      <c r="L186" s="60"/>
      <c r="M186" s="60"/>
      <c r="N186" s="60"/>
      <c r="O186" s="73" t="s">
        <v>586</v>
      </c>
      <c r="P186" s="50"/>
    </row>
    <row r="187" spans="1:16" ht="60" x14ac:dyDescent="0.25">
      <c r="A187" s="55" t="s">
        <v>3</v>
      </c>
      <c r="B187" s="55" t="s">
        <v>450</v>
      </c>
      <c r="C187" s="55" t="s">
        <v>17</v>
      </c>
      <c r="D187" s="55" t="s">
        <v>588</v>
      </c>
      <c r="E187" s="55" t="s">
        <v>589</v>
      </c>
      <c r="F187" s="55" t="s">
        <v>452</v>
      </c>
      <c r="G187" s="56" t="s">
        <v>452</v>
      </c>
      <c r="H187" s="56" t="s">
        <v>871</v>
      </c>
      <c r="I187" s="56">
        <f>(3*182)/100</f>
        <v>5.46</v>
      </c>
      <c r="J187" s="56">
        <f t="shared" si="8"/>
        <v>6</v>
      </c>
      <c r="K187" s="60" t="s">
        <v>452</v>
      </c>
      <c r="L187" s="60" t="s">
        <v>452</v>
      </c>
      <c r="M187" s="60" t="s">
        <v>452</v>
      </c>
      <c r="N187" s="60" t="s">
        <v>452</v>
      </c>
      <c r="O187" s="73" t="s">
        <v>590</v>
      </c>
      <c r="P187" s="50"/>
    </row>
    <row r="188" spans="1:16" ht="180" x14ac:dyDescent="0.25">
      <c r="A188" s="55" t="s">
        <v>0</v>
      </c>
      <c r="B188" s="55" t="s">
        <v>432</v>
      </c>
      <c r="C188" s="55" t="s">
        <v>17</v>
      </c>
      <c r="D188" s="55" t="s">
        <v>472</v>
      </c>
      <c r="E188" s="55" t="s">
        <v>473</v>
      </c>
      <c r="F188" s="55" t="s">
        <v>474</v>
      </c>
      <c r="G188" s="56"/>
      <c r="H188" s="56" t="s">
        <v>475</v>
      </c>
      <c r="I188" s="57">
        <v>40.866666666666703</v>
      </c>
      <c r="J188" s="56">
        <v>41</v>
      </c>
      <c r="K188" s="60" t="s">
        <v>452</v>
      </c>
      <c r="L188" s="60" t="s">
        <v>452</v>
      </c>
      <c r="M188" s="60" t="s">
        <v>452</v>
      </c>
      <c r="N188" s="60" t="s">
        <v>452</v>
      </c>
      <c r="O188" s="50" t="s">
        <v>452</v>
      </c>
      <c r="P188" s="50"/>
    </row>
    <row r="189" spans="1:16" ht="105" x14ac:dyDescent="0.25">
      <c r="A189" s="55" t="s">
        <v>0</v>
      </c>
      <c r="B189" s="55" t="s">
        <v>16</v>
      </c>
      <c r="C189" s="55" t="s">
        <v>19</v>
      </c>
      <c r="D189" s="55" t="s">
        <v>419</v>
      </c>
      <c r="E189" s="55" t="s">
        <v>420</v>
      </c>
      <c r="F189" s="55" t="s">
        <v>395</v>
      </c>
      <c r="G189" s="56" t="s">
        <v>421</v>
      </c>
      <c r="H189" s="56">
        <v>250</v>
      </c>
      <c r="I189" s="57">
        <v>0</v>
      </c>
      <c r="J189" s="58">
        <f t="shared" ref="J189:J196" si="9">+ROUNDUP(I189,0)</f>
        <v>0</v>
      </c>
      <c r="K189" s="59"/>
      <c r="L189" s="59"/>
      <c r="M189" s="59"/>
      <c r="N189" s="59"/>
      <c r="O189" s="50"/>
      <c r="P189" s="50"/>
    </row>
    <row r="190" spans="1:16" ht="45" x14ac:dyDescent="0.25">
      <c r="A190" s="55" t="s">
        <v>9</v>
      </c>
      <c r="B190" s="55" t="s">
        <v>23</v>
      </c>
      <c r="C190" s="55" t="s">
        <v>15</v>
      </c>
      <c r="D190" s="55" t="s">
        <v>676</v>
      </c>
      <c r="E190" s="55" t="s">
        <v>677</v>
      </c>
      <c r="F190" s="55" t="s">
        <v>678</v>
      </c>
      <c r="G190" s="56"/>
      <c r="H190" s="56" t="s">
        <v>679</v>
      </c>
      <c r="I190" s="57">
        <f>('Consolidado No. Mx'!CM5*1)/72</f>
        <v>0.91666666666666663</v>
      </c>
      <c r="J190" s="58">
        <f t="shared" si="9"/>
        <v>1</v>
      </c>
      <c r="K190" s="59"/>
      <c r="L190" s="59"/>
      <c r="M190" s="59"/>
      <c r="N190" s="60"/>
      <c r="O190" s="50"/>
      <c r="P190" s="50"/>
    </row>
    <row r="191" spans="1:16" ht="45" x14ac:dyDescent="0.25">
      <c r="A191" s="55" t="s">
        <v>9</v>
      </c>
      <c r="B191" s="55" t="s">
        <v>23</v>
      </c>
      <c r="C191" s="55" t="s">
        <v>21</v>
      </c>
      <c r="D191" s="55" t="s">
        <v>676</v>
      </c>
      <c r="E191" s="55" t="s">
        <v>689</v>
      </c>
      <c r="F191" s="55" t="s">
        <v>678</v>
      </c>
      <c r="G191" s="56"/>
      <c r="H191" s="56" t="s">
        <v>679</v>
      </c>
      <c r="I191" s="57">
        <f>('Consolidado No. Mx'!CN5*1)/72</f>
        <v>0</v>
      </c>
      <c r="J191" s="58">
        <f t="shared" si="9"/>
        <v>0</v>
      </c>
      <c r="K191" s="59"/>
      <c r="L191" s="59"/>
      <c r="M191" s="59"/>
      <c r="N191" s="60"/>
      <c r="O191" s="50"/>
      <c r="P191" s="50"/>
    </row>
    <row r="192" spans="1:16" ht="60" x14ac:dyDescent="0.25">
      <c r="A192" s="55" t="s">
        <v>130</v>
      </c>
      <c r="B192" s="55" t="s">
        <v>4</v>
      </c>
      <c r="C192" s="55" t="s">
        <v>2</v>
      </c>
      <c r="D192" s="55" t="s">
        <v>262</v>
      </c>
      <c r="E192" s="55" t="s">
        <v>263</v>
      </c>
      <c r="F192" s="55" t="s">
        <v>260</v>
      </c>
      <c r="G192" s="56">
        <v>31082</v>
      </c>
      <c r="H192" s="56" t="s">
        <v>261</v>
      </c>
      <c r="I192" s="57">
        <v>1</v>
      </c>
      <c r="J192" s="58">
        <f t="shared" si="9"/>
        <v>1</v>
      </c>
      <c r="K192" s="59"/>
      <c r="L192" s="59"/>
      <c r="M192" s="60"/>
      <c r="N192" s="59"/>
      <c r="O192" s="71"/>
      <c r="P192" s="50"/>
    </row>
    <row r="193" spans="1:16" ht="60" x14ac:dyDescent="0.25">
      <c r="A193" s="55" t="s">
        <v>130</v>
      </c>
      <c r="B193" s="55" t="s">
        <v>4</v>
      </c>
      <c r="C193" s="55" t="s">
        <v>2</v>
      </c>
      <c r="D193" s="55" t="s">
        <v>266</v>
      </c>
      <c r="E193" s="55" t="s">
        <v>267</v>
      </c>
      <c r="F193" s="55" t="s">
        <v>260</v>
      </c>
      <c r="G193" s="56">
        <v>31088</v>
      </c>
      <c r="H193" s="56" t="s">
        <v>261</v>
      </c>
      <c r="I193" s="57">
        <v>1</v>
      </c>
      <c r="J193" s="58">
        <f t="shared" si="9"/>
        <v>1</v>
      </c>
      <c r="K193" s="59"/>
      <c r="L193" s="59"/>
      <c r="M193" s="60"/>
      <c r="N193" s="59"/>
      <c r="O193" s="71"/>
      <c r="P193" s="50"/>
    </row>
    <row r="194" spans="1:16" ht="60" x14ac:dyDescent="0.25">
      <c r="A194" s="55" t="s">
        <v>130</v>
      </c>
      <c r="B194" s="55" t="s">
        <v>4</v>
      </c>
      <c r="C194" s="55" t="s">
        <v>2</v>
      </c>
      <c r="D194" s="55" t="s">
        <v>258</v>
      </c>
      <c r="E194" s="55" t="s">
        <v>259</v>
      </c>
      <c r="F194" s="55" t="s">
        <v>260</v>
      </c>
      <c r="G194" s="56">
        <v>31084</v>
      </c>
      <c r="H194" s="56" t="s">
        <v>261</v>
      </c>
      <c r="I194" s="57">
        <v>1</v>
      </c>
      <c r="J194" s="58">
        <f t="shared" si="9"/>
        <v>1</v>
      </c>
      <c r="K194" s="59"/>
      <c r="L194" s="59"/>
      <c r="M194" s="60"/>
      <c r="N194" s="59"/>
      <c r="O194" s="71"/>
      <c r="P194" s="50"/>
    </row>
    <row r="195" spans="1:16" ht="60" x14ac:dyDescent="0.25">
      <c r="A195" s="55" t="s">
        <v>130</v>
      </c>
      <c r="B195" s="55" t="s">
        <v>4</v>
      </c>
      <c r="C195" s="55" t="s">
        <v>2</v>
      </c>
      <c r="D195" s="55" t="s">
        <v>264</v>
      </c>
      <c r="E195" s="55" t="s">
        <v>265</v>
      </c>
      <c r="F195" s="55" t="s">
        <v>260</v>
      </c>
      <c r="G195" s="56">
        <v>31094</v>
      </c>
      <c r="H195" s="56" t="s">
        <v>261</v>
      </c>
      <c r="I195" s="57">
        <v>1</v>
      </c>
      <c r="J195" s="58">
        <f t="shared" si="9"/>
        <v>1</v>
      </c>
      <c r="K195" s="59"/>
      <c r="L195" s="59"/>
      <c r="M195" s="60"/>
      <c r="N195" s="59"/>
      <c r="O195" s="71"/>
      <c r="P195" s="50"/>
    </row>
    <row r="196" spans="1:16" ht="30" x14ac:dyDescent="0.25">
      <c r="A196" s="55" t="s">
        <v>9</v>
      </c>
      <c r="B196" s="55" t="s">
        <v>23</v>
      </c>
      <c r="C196" s="55" t="s">
        <v>15</v>
      </c>
      <c r="D196" s="55" t="s">
        <v>687</v>
      </c>
      <c r="E196" s="55" t="s">
        <v>675</v>
      </c>
      <c r="F196" s="55" t="s">
        <v>141</v>
      </c>
      <c r="G196" s="56" t="s">
        <v>141</v>
      </c>
      <c r="H196" s="56" t="s">
        <v>688</v>
      </c>
      <c r="I196" s="57">
        <f>('Consolidado No. Mx'!CM5*1)/50</f>
        <v>1.32</v>
      </c>
      <c r="J196" s="58">
        <f t="shared" si="9"/>
        <v>2</v>
      </c>
      <c r="K196" s="59"/>
      <c r="L196" s="59"/>
      <c r="M196" s="59"/>
      <c r="N196" s="60"/>
      <c r="O196" s="50"/>
      <c r="P196" s="50"/>
    </row>
    <row r="197" spans="1:16" ht="45" x14ac:dyDescent="0.25">
      <c r="A197" s="55" t="s">
        <v>9</v>
      </c>
      <c r="B197" s="55" t="s">
        <v>22</v>
      </c>
      <c r="C197" s="55" t="s">
        <v>15</v>
      </c>
      <c r="D197" s="55" t="s">
        <v>107</v>
      </c>
      <c r="E197" s="55" t="s">
        <v>106</v>
      </c>
      <c r="F197" s="55" t="s">
        <v>482</v>
      </c>
      <c r="G197" s="56" t="s">
        <v>452</v>
      </c>
      <c r="H197" s="56" t="s">
        <v>694</v>
      </c>
      <c r="I197" s="56">
        <f>5*'Consolidado No. Mx'!CL5/'Consolidado No. Mx'!F33</f>
        <v>4.4879999999999996E-2</v>
      </c>
      <c r="J197" s="56">
        <v>1</v>
      </c>
      <c r="K197" s="60" t="s">
        <v>452</v>
      </c>
      <c r="L197" s="60" t="s">
        <v>452</v>
      </c>
      <c r="M197" s="60" t="s">
        <v>452</v>
      </c>
      <c r="N197" s="60" t="s">
        <v>452</v>
      </c>
      <c r="O197" s="73" t="s">
        <v>106</v>
      </c>
      <c r="P197" s="50"/>
    </row>
    <row r="198" spans="1:16" ht="90" x14ac:dyDescent="0.25">
      <c r="A198" s="55" t="s">
        <v>130</v>
      </c>
      <c r="B198" s="55" t="s">
        <v>4</v>
      </c>
      <c r="C198" s="55" t="s">
        <v>2</v>
      </c>
      <c r="D198" s="55" t="s">
        <v>148</v>
      </c>
      <c r="E198" s="55" t="s">
        <v>149</v>
      </c>
      <c r="F198" s="55" t="s">
        <v>145</v>
      </c>
      <c r="G198" s="56" t="s">
        <v>150</v>
      </c>
      <c r="H198" s="56" t="s">
        <v>151</v>
      </c>
      <c r="I198" s="57">
        <f>1070/960*2</f>
        <v>2.2291666666666665</v>
      </c>
      <c r="J198" s="58">
        <f t="shared" ref="J198:J223" si="10">+ROUNDUP(I198,0)</f>
        <v>3</v>
      </c>
      <c r="K198" s="59"/>
      <c r="L198" s="59"/>
      <c r="M198" s="60"/>
      <c r="N198" s="59"/>
      <c r="O198" s="71"/>
      <c r="P198" s="50"/>
    </row>
    <row r="199" spans="1:16" ht="75" x14ac:dyDescent="0.25">
      <c r="A199" s="55" t="s">
        <v>0</v>
      </c>
      <c r="B199" s="55" t="s">
        <v>4</v>
      </c>
      <c r="C199" s="55" t="s">
        <v>17</v>
      </c>
      <c r="D199" s="55" t="s">
        <v>148</v>
      </c>
      <c r="E199" s="55" t="s">
        <v>306</v>
      </c>
      <c r="F199" s="55" t="s">
        <v>145</v>
      </c>
      <c r="G199" s="56" t="s">
        <v>150</v>
      </c>
      <c r="H199" s="56" t="s">
        <v>151</v>
      </c>
      <c r="I199" s="57">
        <f>'Consolidado No. Mx'!D8/960</f>
        <v>2.2625000000000002</v>
      </c>
      <c r="J199" s="58">
        <f t="shared" si="10"/>
        <v>3</v>
      </c>
      <c r="K199" s="60"/>
      <c r="L199" s="59"/>
      <c r="M199" s="60"/>
      <c r="N199" s="59"/>
      <c r="O199" s="72"/>
      <c r="P199" s="50"/>
    </row>
    <row r="200" spans="1:16" ht="75" x14ac:dyDescent="0.25">
      <c r="A200" s="55" t="s">
        <v>0</v>
      </c>
      <c r="B200" s="55" t="s">
        <v>4</v>
      </c>
      <c r="C200" s="55" t="s">
        <v>5</v>
      </c>
      <c r="D200" s="55" t="s">
        <v>148</v>
      </c>
      <c r="E200" s="55" t="s">
        <v>306</v>
      </c>
      <c r="F200" s="55" t="s">
        <v>145</v>
      </c>
      <c r="G200" s="56" t="s">
        <v>150</v>
      </c>
      <c r="H200" s="56" t="s">
        <v>151</v>
      </c>
      <c r="I200" s="57">
        <f>'Consolidado No. Mx'!I8/960</f>
        <v>0</v>
      </c>
      <c r="J200" s="58">
        <f t="shared" si="10"/>
        <v>0</v>
      </c>
      <c r="K200" s="60"/>
      <c r="L200" s="59"/>
      <c r="M200" s="60"/>
      <c r="N200" s="59"/>
      <c r="O200" s="72"/>
      <c r="P200" s="50"/>
    </row>
    <row r="201" spans="1:16" ht="75" x14ac:dyDescent="0.25">
      <c r="A201" s="55" t="s">
        <v>0</v>
      </c>
      <c r="B201" s="55" t="s">
        <v>4</v>
      </c>
      <c r="C201" s="55" t="s">
        <v>8</v>
      </c>
      <c r="D201" s="55" t="s">
        <v>148</v>
      </c>
      <c r="E201" s="55" t="s">
        <v>306</v>
      </c>
      <c r="F201" s="55" t="s">
        <v>145</v>
      </c>
      <c r="G201" s="56" t="s">
        <v>150</v>
      </c>
      <c r="H201" s="56" t="s">
        <v>151</v>
      </c>
      <c r="I201" s="57">
        <f>'Consolidado No. Mx'!N8/960</f>
        <v>0</v>
      </c>
      <c r="J201" s="58">
        <f t="shared" si="10"/>
        <v>0</v>
      </c>
      <c r="K201" s="60"/>
      <c r="L201" s="59"/>
      <c r="M201" s="60"/>
      <c r="N201" s="59"/>
      <c r="O201" s="72"/>
      <c r="P201" s="50"/>
    </row>
    <row r="202" spans="1:16" ht="75" x14ac:dyDescent="0.25">
      <c r="A202" s="55" t="s">
        <v>0</v>
      </c>
      <c r="B202" s="55" t="s">
        <v>4</v>
      </c>
      <c r="C202" s="55" t="s">
        <v>370</v>
      </c>
      <c r="D202" s="55" t="s">
        <v>148</v>
      </c>
      <c r="E202" s="55" t="s">
        <v>306</v>
      </c>
      <c r="F202" s="55" t="s">
        <v>145</v>
      </c>
      <c r="G202" s="56" t="s">
        <v>150</v>
      </c>
      <c r="H202" s="56" t="s">
        <v>151</v>
      </c>
      <c r="I202" s="57">
        <f>'Consolidado No. Mx'!S8/960</f>
        <v>0</v>
      </c>
      <c r="J202" s="58">
        <f t="shared" si="10"/>
        <v>0</v>
      </c>
      <c r="K202" s="59"/>
      <c r="L202" s="59"/>
      <c r="M202" s="60"/>
      <c r="N202" s="59"/>
      <c r="O202" s="50"/>
      <c r="P202" s="50"/>
    </row>
    <row r="203" spans="1:16" ht="75" x14ac:dyDescent="0.25">
      <c r="A203" s="55" t="s">
        <v>0</v>
      </c>
      <c r="B203" s="55" t="s">
        <v>4</v>
      </c>
      <c r="C203" s="55" t="s">
        <v>19</v>
      </c>
      <c r="D203" s="55" t="s">
        <v>148</v>
      </c>
      <c r="E203" s="55" t="s">
        <v>306</v>
      </c>
      <c r="F203" s="55" t="s">
        <v>145</v>
      </c>
      <c r="G203" s="56" t="s">
        <v>150</v>
      </c>
      <c r="H203" s="56" t="s">
        <v>151</v>
      </c>
      <c r="I203" s="57">
        <f>'Consolidado No. Mx'!X8/960</f>
        <v>6.3822916666666663</v>
      </c>
      <c r="J203" s="58">
        <f t="shared" si="10"/>
        <v>7</v>
      </c>
      <c r="K203" s="59"/>
      <c r="L203" s="59"/>
      <c r="M203" s="60"/>
      <c r="N203" s="59"/>
      <c r="O203" s="50"/>
      <c r="P203" s="50"/>
    </row>
    <row r="204" spans="1:16" ht="75" x14ac:dyDescent="0.25">
      <c r="A204" s="55" t="s">
        <v>3</v>
      </c>
      <c r="B204" s="55" t="s">
        <v>4</v>
      </c>
      <c r="C204" s="55" t="s">
        <v>17</v>
      </c>
      <c r="D204" s="55" t="s">
        <v>148</v>
      </c>
      <c r="E204" s="55" t="s">
        <v>306</v>
      </c>
      <c r="F204" s="55" t="s">
        <v>145</v>
      </c>
      <c r="G204" s="56" t="s">
        <v>150</v>
      </c>
      <c r="H204" s="56" t="s">
        <v>151</v>
      </c>
      <c r="I204" s="57">
        <f>'Consolidado No. Mx'!D9/960</f>
        <v>3.3250000000000002</v>
      </c>
      <c r="J204" s="58">
        <f t="shared" si="10"/>
        <v>4</v>
      </c>
      <c r="K204" s="59"/>
      <c r="L204" s="59"/>
      <c r="M204" s="60"/>
      <c r="N204" s="59"/>
      <c r="O204" s="71"/>
      <c r="P204" s="50"/>
    </row>
    <row r="205" spans="1:16" ht="75" x14ac:dyDescent="0.25">
      <c r="A205" s="55" t="s">
        <v>3</v>
      </c>
      <c r="B205" s="55" t="s">
        <v>4</v>
      </c>
      <c r="C205" s="55" t="s">
        <v>370</v>
      </c>
      <c r="D205" s="55" t="s">
        <v>148</v>
      </c>
      <c r="E205" s="55" t="s">
        <v>306</v>
      </c>
      <c r="F205" s="55" t="s">
        <v>145</v>
      </c>
      <c r="G205" s="56" t="s">
        <v>150</v>
      </c>
      <c r="H205" s="56" t="s">
        <v>151</v>
      </c>
      <c r="I205" s="57">
        <f>'Consolidado No. Mx'!S9/960</f>
        <v>0</v>
      </c>
      <c r="J205" s="58">
        <f t="shared" si="10"/>
        <v>0</v>
      </c>
      <c r="K205" s="60"/>
      <c r="L205" s="59"/>
      <c r="M205" s="60"/>
      <c r="N205" s="59"/>
      <c r="O205" s="72"/>
      <c r="P205" s="50"/>
    </row>
    <row r="206" spans="1:16" ht="75" x14ac:dyDescent="0.25">
      <c r="A206" s="55" t="s">
        <v>3</v>
      </c>
      <c r="B206" s="55" t="s">
        <v>4</v>
      </c>
      <c r="C206" s="55" t="s">
        <v>561</v>
      </c>
      <c r="D206" s="55" t="s">
        <v>148</v>
      </c>
      <c r="E206" s="55" t="s">
        <v>306</v>
      </c>
      <c r="F206" s="55" t="s">
        <v>145</v>
      </c>
      <c r="G206" s="56" t="s">
        <v>150</v>
      </c>
      <c r="H206" s="56" t="s">
        <v>151</v>
      </c>
      <c r="I206" s="57">
        <f>'Consolidado No. Mx'!AB9/960</f>
        <v>0</v>
      </c>
      <c r="J206" s="58">
        <f t="shared" si="10"/>
        <v>0</v>
      </c>
      <c r="K206" s="59"/>
      <c r="L206" s="59"/>
      <c r="M206" s="60"/>
      <c r="N206" s="59"/>
      <c r="O206" s="50"/>
      <c r="P206" s="50"/>
    </row>
    <row r="207" spans="1:16" ht="90" x14ac:dyDescent="0.25">
      <c r="A207" s="55" t="s">
        <v>0</v>
      </c>
      <c r="B207" s="55" t="s">
        <v>4</v>
      </c>
      <c r="C207" s="55" t="s">
        <v>17</v>
      </c>
      <c r="D207" s="55" t="s">
        <v>294</v>
      </c>
      <c r="E207" s="55" t="s">
        <v>295</v>
      </c>
      <c r="F207" s="55" t="s">
        <v>133</v>
      </c>
      <c r="G207" s="56" t="s">
        <v>296</v>
      </c>
      <c r="H207" s="56" t="s">
        <v>297</v>
      </c>
      <c r="I207" s="57">
        <f>'Consolidado No. Mx'!D8/350</f>
        <v>6.2057142857142855</v>
      </c>
      <c r="J207" s="58">
        <f t="shared" si="10"/>
        <v>7</v>
      </c>
      <c r="K207" s="60"/>
      <c r="L207" s="59"/>
      <c r="M207" s="60"/>
      <c r="N207" s="59"/>
      <c r="O207" s="72"/>
      <c r="P207" s="50"/>
    </row>
    <row r="208" spans="1:16" ht="60" x14ac:dyDescent="0.25">
      <c r="A208" s="55" t="s">
        <v>0</v>
      </c>
      <c r="B208" s="55" t="s">
        <v>4</v>
      </c>
      <c r="C208" s="55" t="s">
        <v>5</v>
      </c>
      <c r="D208" s="55" t="s">
        <v>294</v>
      </c>
      <c r="E208" s="55" t="s">
        <v>333</v>
      </c>
      <c r="F208" s="55" t="s">
        <v>133</v>
      </c>
      <c r="G208" s="56" t="s">
        <v>296</v>
      </c>
      <c r="H208" s="56" t="s">
        <v>297</v>
      </c>
      <c r="I208" s="57">
        <f>'Consolidado No. Mx'!I8/350</f>
        <v>0</v>
      </c>
      <c r="J208" s="58">
        <f t="shared" si="10"/>
        <v>0</v>
      </c>
      <c r="K208" s="60"/>
      <c r="L208" s="59"/>
      <c r="M208" s="60"/>
      <c r="N208" s="59"/>
      <c r="O208" s="72"/>
      <c r="P208" s="50"/>
    </row>
    <row r="209" spans="1:16" ht="60" x14ac:dyDescent="0.25">
      <c r="A209" s="55" t="s">
        <v>0</v>
      </c>
      <c r="B209" s="55" t="s">
        <v>4</v>
      </c>
      <c r="C209" s="55" t="s">
        <v>8</v>
      </c>
      <c r="D209" s="55" t="s">
        <v>294</v>
      </c>
      <c r="E209" s="55" t="s">
        <v>333</v>
      </c>
      <c r="F209" s="55" t="s">
        <v>133</v>
      </c>
      <c r="G209" s="56" t="s">
        <v>296</v>
      </c>
      <c r="H209" s="56" t="s">
        <v>297</v>
      </c>
      <c r="I209" s="57">
        <f>'Consolidado No. Mx'!N8/350</f>
        <v>0</v>
      </c>
      <c r="J209" s="58">
        <f t="shared" si="10"/>
        <v>0</v>
      </c>
      <c r="K209" s="60"/>
      <c r="L209" s="59"/>
      <c r="M209" s="60"/>
      <c r="N209" s="59"/>
      <c r="O209" s="72"/>
      <c r="P209" s="50"/>
    </row>
    <row r="210" spans="1:16" ht="60" x14ac:dyDescent="0.25">
      <c r="A210" s="55" t="s">
        <v>0</v>
      </c>
      <c r="B210" s="55" t="s">
        <v>4</v>
      </c>
      <c r="C210" s="55" t="s">
        <v>370</v>
      </c>
      <c r="D210" s="55" t="s">
        <v>294</v>
      </c>
      <c r="E210" s="55" t="s">
        <v>333</v>
      </c>
      <c r="F210" s="55" t="s">
        <v>133</v>
      </c>
      <c r="G210" s="56" t="s">
        <v>296</v>
      </c>
      <c r="H210" s="56" t="s">
        <v>297</v>
      </c>
      <c r="I210" s="57">
        <f>'Consolidado No. Mx'!S8/350</f>
        <v>0</v>
      </c>
      <c r="J210" s="58">
        <f t="shared" si="10"/>
        <v>0</v>
      </c>
      <c r="K210" s="59"/>
      <c r="L210" s="59"/>
      <c r="M210" s="60"/>
      <c r="N210" s="59"/>
      <c r="O210" s="50"/>
      <c r="P210" s="50"/>
    </row>
    <row r="211" spans="1:16" ht="60" x14ac:dyDescent="0.25">
      <c r="A211" s="55" t="s">
        <v>0</v>
      </c>
      <c r="B211" s="55" t="s">
        <v>4</v>
      </c>
      <c r="C211" s="55" t="s">
        <v>19</v>
      </c>
      <c r="D211" s="55" t="s">
        <v>294</v>
      </c>
      <c r="E211" s="55" t="s">
        <v>333</v>
      </c>
      <c r="F211" s="55" t="s">
        <v>133</v>
      </c>
      <c r="G211" s="56" t="s">
        <v>296</v>
      </c>
      <c r="H211" s="56" t="s">
        <v>297</v>
      </c>
      <c r="I211" s="57">
        <f>'Consolidado No. Mx'!X8/350</f>
        <v>17.505714285714287</v>
      </c>
      <c r="J211" s="58">
        <f t="shared" si="10"/>
        <v>18</v>
      </c>
      <c r="K211" s="59"/>
      <c r="L211" s="59"/>
      <c r="M211" s="60"/>
      <c r="N211" s="59"/>
      <c r="O211" s="50"/>
      <c r="P211" s="50"/>
    </row>
    <row r="212" spans="1:16" ht="60" x14ac:dyDescent="0.25">
      <c r="A212" s="55" t="s">
        <v>3</v>
      </c>
      <c r="B212" s="55" t="s">
        <v>4</v>
      </c>
      <c r="C212" s="55" t="s">
        <v>370</v>
      </c>
      <c r="D212" s="55" t="s">
        <v>294</v>
      </c>
      <c r="E212" s="55" t="s">
        <v>333</v>
      </c>
      <c r="F212" s="55" t="s">
        <v>133</v>
      </c>
      <c r="G212" s="56" t="s">
        <v>296</v>
      </c>
      <c r="H212" s="56" t="s">
        <v>297</v>
      </c>
      <c r="I212" s="57">
        <v>0</v>
      </c>
      <c r="J212" s="58">
        <f t="shared" si="10"/>
        <v>0</v>
      </c>
      <c r="K212" s="60"/>
      <c r="L212" s="59"/>
      <c r="M212" s="60"/>
      <c r="N212" s="59"/>
      <c r="O212" s="72"/>
      <c r="P212" s="50"/>
    </row>
    <row r="213" spans="1:16" ht="60" x14ac:dyDescent="0.25">
      <c r="A213" s="55" t="s">
        <v>3</v>
      </c>
      <c r="B213" s="55" t="s">
        <v>4</v>
      </c>
      <c r="C213" s="55" t="s">
        <v>561</v>
      </c>
      <c r="D213" s="55" t="s">
        <v>294</v>
      </c>
      <c r="E213" s="55" t="s">
        <v>333</v>
      </c>
      <c r="F213" s="55" t="s">
        <v>133</v>
      </c>
      <c r="G213" s="56" t="s">
        <v>296</v>
      </c>
      <c r="H213" s="56" t="s">
        <v>297</v>
      </c>
      <c r="I213" s="57">
        <f>'Consolidado No. Mx'!AB9/350</f>
        <v>0</v>
      </c>
      <c r="J213" s="58">
        <f t="shared" si="10"/>
        <v>0</v>
      </c>
      <c r="K213" s="59"/>
      <c r="L213" s="59"/>
      <c r="M213" s="60"/>
      <c r="N213" s="59"/>
      <c r="O213" s="50"/>
      <c r="P213" s="50"/>
    </row>
    <row r="214" spans="1:16" ht="105" x14ac:dyDescent="0.25">
      <c r="A214" s="55" t="s">
        <v>130</v>
      </c>
      <c r="B214" s="55" t="s">
        <v>4</v>
      </c>
      <c r="C214" s="55" t="s">
        <v>2</v>
      </c>
      <c r="D214" s="55" t="s">
        <v>233</v>
      </c>
      <c r="E214" s="55" t="s">
        <v>234</v>
      </c>
      <c r="F214" s="55" t="s">
        <v>140</v>
      </c>
      <c r="G214" s="56" t="s">
        <v>228</v>
      </c>
      <c r="H214" s="56" t="s">
        <v>154</v>
      </c>
      <c r="I214" s="57">
        <v>0</v>
      </c>
      <c r="J214" s="58">
        <f t="shared" si="10"/>
        <v>0</v>
      </c>
      <c r="K214" s="59"/>
      <c r="L214" s="59"/>
      <c r="M214" s="60"/>
      <c r="N214" s="59"/>
      <c r="O214" s="71"/>
      <c r="P214" s="50"/>
    </row>
    <row r="215" spans="1:16" ht="225" x14ac:dyDescent="0.25">
      <c r="A215" s="55" t="s">
        <v>0</v>
      </c>
      <c r="B215" s="55" t="s">
        <v>4</v>
      </c>
      <c r="C215" s="55" t="s">
        <v>17</v>
      </c>
      <c r="D215" s="55" t="s">
        <v>233</v>
      </c>
      <c r="E215" s="55" t="s">
        <v>284</v>
      </c>
      <c r="F215" s="55" t="s">
        <v>140</v>
      </c>
      <c r="G215" s="56" t="s">
        <v>228</v>
      </c>
      <c r="H215" s="56" t="s">
        <v>154</v>
      </c>
      <c r="I215" s="58">
        <f>'Consolidado No. Mx'!I11</f>
        <v>952.65453669116755</v>
      </c>
      <c r="J215" s="58">
        <f t="shared" si="10"/>
        <v>953</v>
      </c>
      <c r="K215" s="59"/>
      <c r="L215" s="59"/>
      <c r="M215" s="60"/>
      <c r="N215" s="59"/>
      <c r="O215" s="71"/>
      <c r="P215" s="50"/>
    </row>
    <row r="216" spans="1:16" ht="210" x14ac:dyDescent="0.25">
      <c r="A216" s="55" t="s">
        <v>0</v>
      </c>
      <c r="B216" s="55" t="s">
        <v>4</v>
      </c>
      <c r="C216" s="55" t="s">
        <v>5</v>
      </c>
      <c r="D216" s="55" t="s">
        <v>233</v>
      </c>
      <c r="E216" s="55" t="s">
        <v>357</v>
      </c>
      <c r="F216" s="55" t="s">
        <v>140</v>
      </c>
      <c r="G216" s="56" t="s">
        <v>228</v>
      </c>
      <c r="H216" s="56" t="s">
        <v>154</v>
      </c>
      <c r="I216" s="57">
        <f>'Consolidado No. Mx'!I12</f>
        <v>0</v>
      </c>
      <c r="J216" s="58">
        <f t="shared" si="10"/>
        <v>0</v>
      </c>
      <c r="K216" s="60"/>
      <c r="L216" s="59"/>
      <c r="M216" s="60"/>
      <c r="N216" s="59"/>
      <c r="O216" s="72"/>
      <c r="P216" s="50"/>
    </row>
    <row r="217" spans="1:16" ht="210" x14ac:dyDescent="0.25">
      <c r="A217" s="55" t="s">
        <v>0</v>
      </c>
      <c r="B217" s="55" t="s">
        <v>4</v>
      </c>
      <c r="C217" s="55" t="s">
        <v>8</v>
      </c>
      <c r="D217" s="55" t="s">
        <v>233</v>
      </c>
      <c r="E217" s="55" t="s">
        <v>357</v>
      </c>
      <c r="F217" s="55" t="s">
        <v>140</v>
      </c>
      <c r="G217" s="56" t="s">
        <v>228</v>
      </c>
      <c r="H217" s="56" t="s">
        <v>154</v>
      </c>
      <c r="I217" s="57">
        <f>'Consolidado No. Mx'!I13</f>
        <v>0</v>
      </c>
      <c r="J217" s="58">
        <f t="shared" si="10"/>
        <v>0</v>
      </c>
      <c r="K217" s="59"/>
      <c r="L217" s="59"/>
      <c r="M217" s="60"/>
      <c r="N217" s="59"/>
      <c r="O217" s="50"/>
      <c r="P217" s="50"/>
    </row>
    <row r="218" spans="1:16" ht="210" x14ac:dyDescent="0.25">
      <c r="A218" s="55" t="s">
        <v>0</v>
      </c>
      <c r="B218" s="55" t="s">
        <v>4</v>
      </c>
      <c r="C218" s="55" t="s">
        <v>370</v>
      </c>
      <c r="D218" s="55" t="s">
        <v>233</v>
      </c>
      <c r="E218" s="55" t="s">
        <v>357</v>
      </c>
      <c r="F218" s="55" t="s">
        <v>140</v>
      </c>
      <c r="G218" s="56" t="s">
        <v>228</v>
      </c>
      <c r="H218" s="56" t="s">
        <v>154</v>
      </c>
      <c r="I218" s="57">
        <f>'Consolidado No. Mx'!I14</f>
        <v>0</v>
      </c>
      <c r="J218" s="58">
        <f t="shared" si="10"/>
        <v>0</v>
      </c>
      <c r="K218" s="59"/>
      <c r="L218" s="59"/>
      <c r="M218" s="60"/>
      <c r="N218" s="59"/>
      <c r="O218" s="50"/>
      <c r="P218" s="50"/>
    </row>
    <row r="219" spans="1:16" ht="210" x14ac:dyDescent="0.25">
      <c r="A219" s="55" t="s">
        <v>0</v>
      </c>
      <c r="B219" s="55" t="s">
        <v>4</v>
      </c>
      <c r="C219" s="55" t="s">
        <v>19</v>
      </c>
      <c r="D219" s="55" t="s">
        <v>233</v>
      </c>
      <c r="E219" s="55" t="s">
        <v>357</v>
      </c>
      <c r="F219" s="55" t="s">
        <v>140</v>
      </c>
      <c r="G219" s="56" t="s">
        <v>228</v>
      </c>
      <c r="H219" s="56" t="s">
        <v>154</v>
      </c>
      <c r="I219" s="57">
        <v>100</v>
      </c>
      <c r="J219" s="58">
        <f t="shared" si="10"/>
        <v>100</v>
      </c>
      <c r="K219" s="59"/>
      <c r="L219" s="59"/>
      <c r="M219" s="60"/>
      <c r="N219" s="59"/>
      <c r="O219" s="50"/>
      <c r="P219" s="50"/>
    </row>
    <row r="220" spans="1:16" ht="210" x14ac:dyDescent="0.25">
      <c r="A220" s="55" t="s">
        <v>3</v>
      </c>
      <c r="B220" s="55" t="s">
        <v>4</v>
      </c>
      <c r="C220" s="55" t="s">
        <v>561</v>
      </c>
      <c r="D220" s="55" t="s">
        <v>233</v>
      </c>
      <c r="E220" s="55" t="s">
        <v>357</v>
      </c>
      <c r="F220" s="55" t="s">
        <v>140</v>
      </c>
      <c r="G220" s="56" t="s">
        <v>228</v>
      </c>
      <c r="H220" s="56" t="s">
        <v>154</v>
      </c>
      <c r="I220" s="57">
        <f>'Consolidado No. Mx'!I16</f>
        <v>0</v>
      </c>
      <c r="J220" s="58">
        <f t="shared" si="10"/>
        <v>0</v>
      </c>
      <c r="K220" s="59"/>
      <c r="L220" s="59"/>
      <c r="M220" s="60"/>
      <c r="N220" s="59"/>
      <c r="O220" s="50"/>
      <c r="P220" s="50"/>
    </row>
    <row r="221" spans="1:16" ht="30" x14ac:dyDescent="0.25">
      <c r="A221" s="55" t="s">
        <v>3</v>
      </c>
      <c r="B221" s="55" t="s">
        <v>450</v>
      </c>
      <c r="C221" s="55" t="s">
        <v>17</v>
      </c>
      <c r="D221" s="55" t="s">
        <v>608</v>
      </c>
      <c r="E221" s="55" t="s">
        <v>452</v>
      </c>
      <c r="F221" s="55" t="s">
        <v>452</v>
      </c>
      <c r="G221" s="56" t="s">
        <v>452</v>
      </c>
      <c r="H221" s="56" t="s">
        <v>609</v>
      </c>
      <c r="I221" s="56">
        <v>3</v>
      </c>
      <c r="J221" s="56">
        <f t="shared" si="10"/>
        <v>3</v>
      </c>
      <c r="K221" s="60" t="s">
        <v>452</v>
      </c>
      <c r="L221" s="60" t="s">
        <v>452</v>
      </c>
      <c r="M221" s="60" t="s">
        <v>452</v>
      </c>
      <c r="N221" s="60" t="s">
        <v>452</v>
      </c>
      <c r="O221" s="73" t="s">
        <v>610</v>
      </c>
      <c r="P221" s="50"/>
    </row>
    <row r="222" spans="1:16" ht="86.25" x14ac:dyDescent="0.25">
      <c r="A222" s="55" t="s">
        <v>0</v>
      </c>
      <c r="B222" s="55" t="s">
        <v>450</v>
      </c>
      <c r="C222" s="55" t="s">
        <v>17</v>
      </c>
      <c r="D222" s="55" t="s">
        <v>480</v>
      </c>
      <c r="E222" s="55" t="s">
        <v>481</v>
      </c>
      <c r="F222" s="55" t="s">
        <v>482</v>
      </c>
      <c r="G222" s="56" t="s">
        <v>452</v>
      </c>
      <c r="H222" s="56" t="s">
        <v>483</v>
      </c>
      <c r="I222" s="56">
        <f>(15*4550)/((500/20)*1000)</f>
        <v>2.73</v>
      </c>
      <c r="J222" s="56">
        <f t="shared" si="10"/>
        <v>3</v>
      </c>
      <c r="K222" s="60" t="s">
        <v>452</v>
      </c>
      <c r="L222" s="60" t="s">
        <v>452</v>
      </c>
      <c r="M222" s="60" t="s">
        <v>452</v>
      </c>
      <c r="N222" s="60" t="s">
        <v>452</v>
      </c>
      <c r="O222" s="50" t="s">
        <v>484</v>
      </c>
      <c r="P222" s="50"/>
    </row>
    <row r="223" spans="1:16" ht="86.25" x14ac:dyDescent="0.25">
      <c r="A223" s="55" t="s">
        <v>3</v>
      </c>
      <c r="B223" s="55" t="s">
        <v>450</v>
      </c>
      <c r="C223" s="55" t="s">
        <v>17</v>
      </c>
      <c r="D223" s="55" t="s">
        <v>480</v>
      </c>
      <c r="E223" s="55" t="s">
        <v>452</v>
      </c>
      <c r="F223" s="55" t="s">
        <v>452</v>
      </c>
      <c r="G223" s="56" t="s">
        <v>452</v>
      </c>
      <c r="H223" s="56" t="s">
        <v>483</v>
      </c>
      <c r="I223" s="56">
        <f>+(15*1198)/((500/20)*1000)</f>
        <v>0.71879999999999999</v>
      </c>
      <c r="J223" s="56">
        <f t="shared" si="10"/>
        <v>1</v>
      </c>
      <c r="K223" s="60" t="s">
        <v>452</v>
      </c>
      <c r="L223" s="60" t="s">
        <v>452</v>
      </c>
      <c r="M223" s="60" t="s">
        <v>452</v>
      </c>
      <c r="N223" s="60" t="s">
        <v>452</v>
      </c>
      <c r="O223" s="50" t="s">
        <v>484</v>
      </c>
      <c r="P223" s="50"/>
    </row>
    <row r="224" spans="1:16" ht="110.25" x14ac:dyDescent="0.25">
      <c r="A224" s="55" t="s">
        <v>3</v>
      </c>
      <c r="B224" s="55" t="s">
        <v>450</v>
      </c>
      <c r="C224" s="55" t="s">
        <v>17</v>
      </c>
      <c r="D224" s="55" t="s">
        <v>574</v>
      </c>
      <c r="E224" s="52" t="s">
        <v>575</v>
      </c>
      <c r="F224" s="52" t="s">
        <v>874</v>
      </c>
      <c r="G224" s="56" t="s">
        <v>452</v>
      </c>
      <c r="H224" s="56" t="s">
        <v>576</v>
      </c>
      <c r="I224" s="56" t="s">
        <v>452</v>
      </c>
      <c r="J224" s="56">
        <v>2</v>
      </c>
      <c r="K224" s="60" t="s">
        <v>452</v>
      </c>
      <c r="L224" s="60" t="s">
        <v>452</v>
      </c>
      <c r="M224" s="60" t="s">
        <v>452</v>
      </c>
      <c r="N224" s="60" t="s">
        <v>452</v>
      </c>
      <c r="O224" s="73"/>
      <c r="P224" s="50"/>
    </row>
    <row r="225" spans="1:16" ht="105" x14ac:dyDescent="0.25">
      <c r="A225" s="55" t="s">
        <v>0</v>
      </c>
      <c r="B225" s="55" t="s">
        <v>4</v>
      </c>
      <c r="C225" s="55" t="s">
        <v>5</v>
      </c>
      <c r="D225" s="55" t="s">
        <v>353</v>
      </c>
      <c r="E225" s="55" t="s">
        <v>350</v>
      </c>
      <c r="F225" s="55" t="s">
        <v>354</v>
      </c>
      <c r="G225" s="56" t="s">
        <v>355</v>
      </c>
      <c r="H225" s="56" t="s">
        <v>356</v>
      </c>
      <c r="I225" s="57">
        <v>1</v>
      </c>
      <c r="J225" s="58">
        <f t="shared" ref="J225:J234" si="11">+ROUNDUP(I225,0)</f>
        <v>1</v>
      </c>
      <c r="K225" s="60"/>
      <c r="L225" s="59"/>
      <c r="M225" s="60"/>
      <c r="N225" s="59"/>
      <c r="O225" s="72"/>
      <c r="P225" s="50"/>
    </row>
    <row r="226" spans="1:16" ht="105" x14ac:dyDescent="0.25">
      <c r="A226" s="55" t="s">
        <v>3</v>
      </c>
      <c r="B226" s="55" t="s">
        <v>4</v>
      </c>
      <c r="C226" s="55" t="s">
        <v>17</v>
      </c>
      <c r="D226" s="55" t="s">
        <v>353</v>
      </c>
      <c r="E226" s="55" t="s">
        <v>350</v>
      </c>
      <c r="F226" s="55" t="s">
        <v>354</v>
      </c>
      <c r="G226" s="56" t="s">
        <v>355</v>
      </c>
      <c r="H226" s="56" t="s">
        <v>356</v>
      </c>
      <c r="I226" s="57">
        <v>0</v>
      </c>
      <c r="J226" s="58">
        <f t="shared" si="11"/>
        <v>0</v>
      </c>
      <c r="K226" s="59"/>
      <c r="L226" s="59"/>
      <c r="M226" s="60"/>
      <c r="N226" s="59"/>
      <c r="O226" s="71"/>
      <c r="P226" s="50"/>
    </row>
    <row r="227" spans="1:16" ht="143.25" x14ac:dyDescent="0.25">
      <c r="A227" s="55" t="s">
        <v>0</v>
      </c>
      <c r="B227" s="55" t="s">
        <v>450</v>
      </c>
      <c r="C227" s="55" t="s">
        <v>17</v>
      </c>
      <c r="D227" s="55" t="s">
        <v>491</v>
      </c>
      <c r="E227" s="55" t="s">
        <v>452</v>
      </c>
      <c r="F227" s="55" t="s">
        <v>452</v>
      </c>
      <c r="G227" s="56" t="s">
        <v>452</v>
      </c>
      <c r="H227" s="56" t="s">
        <v>488</v>
      </c>
      <c r="I227" s="56">
        <f>+(4550/15)*(1.5)/100</f>
        <v>4.55</v>
      </c>
      <c r="J227" s="56">
        <f t="shared" si="11"/>
        <v>5</v>
      </c>
      <c r="K227" s="60" t="s">
        <v>452</v>
      </c>
      <c r="L227" s="60" t="s">
        <v>452</v>
      </c>
      <c r="M227" s="60" t="s">
        <v>452</v>
      </c>
      <c r="N227" s="60" t="s">
        <v>452</v>
      </c>
      <c r="O227" s="50" t="s">
        <v>492</v>
      </c>
      <c r="P227" s="50"/>
    </row>
    <row r="228" spans="1:16" ht="143.25" x14ac:dyDescent="0.25">
      <c r="A228" s="55" t="s">
        <v>3</v>
      </c>
      <c r="B228" s="55" t="s">
        <v>450</v>
      </c>
      <c r="C228" s="55" t="s">
        <v>17</v>
      </c>
      <c r="D228" s="55" t="s">
        <v>491</v>
      </c>
      <c r="E228" s="55" t="s">
        <v>452</v>
      </c>
      <c r="F228" s="55" t="s">
        <v>452</v>
      </c>
      <c r="G228" s="56" t="s">
        <v>452</v>
      </c>
      <c r="H228" s="56" t="s">
        <v>488</v>
      </c>
      <c r="I228" s="56">
        <f>+(1198/15)*(1.5)/100</f>
        <v>1.1979999999999997</v>
      </c>
      <c r="J228" s="56">
        <f t="shared" si="11"/>
        <v>2</v>
      </c>
      <c r="K228" s="60" t="s">
        <v>452</v>
      </c>
      <c r="L228" s="60" t="s">
        <v>452</v>
      </c>
      <c r="M228" s="60" t="s">
        <v>452</v>
      </c>
      <c r="N228" s="60" t="s">
        <v>452</v>
      </c>
      <c r="O228" s="50" t="s">
        <v>492</v>
      </c>
      <c r="P228" s="50"/>
    </row>
    <row r="229" spans="1:16" ht="45" x14ac:dyDescent="0.25">
      <c r="A229" s="55" t="s">
        <v>130</v>
      </c>
      <c r="B229" s="55" t="s">
        <v>4</v>
      </c>
      <c r="C229" s="55" t="s">
        <v>2</v>
      </c>
      <c r="D229" s="55" t="s">
        <v>813</v>
      </c>
      <c r="E229" s="55" t="s">
        <v>268</v>
      </c>
      <c r="F229" s="55" t="s">
        <v>133</v>
      </c>
      <c r="G229" s="56" t="s">
        <v>269</v>
      </c>
      <c r="H229" s="56" t="s">
        <v>270</v>
      </c>
      <c r="I229" s="57">
        <v>0</v>
      </c>
      <c r="J229" s="58">
        <f t="shared" si="11"/>
        <v>0</v>
      </c>
      <c r="K229" s="59"/>
      <c r="L229" s="59"/>
      <c r="M229" s="60"/>
      <c r="N229" s="59"/>
      <c r="O229" s="71"/>
      <c r="P229" s="50"/>
    </row>
    <row r="230" spans="1:16" ht="135" x14ac:dyDescent="0.25">
      <c r="A230" s="55" t="s">
        <v>0</v>
      </c>
      <c r="B230" s="55" t="s">
        <v>4</v>
      </c>
      <c r="C230" s="55" t="s">
        <v>17</v>
      </c>
      <c r="D230" s="55" t="s">
        <v>311</v>
      </c>
      <c r="E230" s="55" t="s">
        <v>312</v>
      </c>
      <c r="F230" s="55" t="s">
        <v>145</v>
      </c>
      <c r="G230" s="56" t="s">
        <v>313</v>
      </c>
      <c r="H230" s="56" t="s">
        <v>314</v>
      </c>
      <c r="I230" s="57">
        <f>'Consolidado No. Mx'!D8/93/100</f>
        <v>0.2335483870967742</v>
      </c>
      <c r="J230" s="58">
        <f t="shared" si="11"/>
        <v>1</v>
      </c>
      <c r="K230" s="60"/>
      <c r="L230" s="59"/>
      <c r="M230" s="60"/>
      <c r="N230" s="59"/>
      <c r="O230" s="72"/>
      <c r="P230" s="50"/>
    </row>
    <row r="231" spans="1:16" ht="75" x14ac:dyDescent="0.25">
      <c r="A231" s="55" t="s">
        <v>0</v>
      </c>
      <c r="B231" s="55" t="s">
        <v>4</v>
      </c>
      <c r="C231" s="55" t="s">
        <v>19</v>
      </c>
      <c r="D231" s="55" t="s">
        <v>311</v>
      </c>
      <c r="E231" s="55" t="s">
        <v>308</v>
      </c>
      <c r="F231" s="55" t="s">
        <v>145</v>
      </c>
      <c r="G231" s="56" t="s">
        <v>313</v>
      </c>
      <c r="H231" s="56" t="s">
        <v>314</v>
      </c>
      <c r="I231" s="57">
        <f>'Consolidado No. Mx'!X8/93/100</f>
        <v>0.65881720430107515</v>
      </c>
      <c r="J231" s="58">
        <f t="shared" si="11"/>
        <v>1</v>
      </c>
      <c r="K231" s="59"/>
      <c r="L231" s="59"/>
      <c r="M231" s="60"/>
      <c r="N231" s="59"/>
      <c r="O231" s="50"/>
      <c r="P231" s="50"/>
    </row>
    <row r="232" spans="1:16" ht="75" x14ac:dyDescent="0.25">
      <c r="A232" s="55" t="s">
        <v>3</v>
      </c>
      <c r="B232" s="55" t="s">
        <v>4</v>
      </c>
      <c r="C232" s="55" t="s">
        <v>17</v>
      </c>
      <c r="D232" s="55" t="s">
        <v>311</v>
      </c>
      <c r="E232" s="55" t="s">
        <v>308</v>
      </c>
      <c r="F232" s="55" t="s">
        <v>145</v>
      </c>
      <c r="G232" s="56" t="s">
        <v>313</v>
      </c>
      <c r="H232" s="56" t="s">
        <v>314</v>
      </c>
      <c r="I232" s="57">
        <f>'Consolidado No. Mx'!D9/93/100</f>
        <v>0.34322580645161288</v>
      </c>
      <c r="J232" s="58">
        <f t="shared" si="11"/>
        <v>1</v>
      </c>
      <c r="K232" s="59"/>
      <c r="L232" s="59"/>
      <c r="M232" s="60"/>
      <c r="N232" s="59"/>
      <c r="O232" s="71"/>
      <c r="P232" s="50"/>
    </row>
    <row r="233" spans="1:16" ht="75" x14ac:dyDescent="0.25">
      <c r="A233" s="55" t="s">
        <v>3</v>
      </c>
      <c r="B233" s="55" t="s">
        <v>4</v>
      </c>
      <c r="C233" s="55" t="s">
        <v>370</v>
      </c>
      <c r="D233" s="55" t="s">
        <v>311</v>
      </c>
      <c r="E233" s="55" t="s">
        <v>308</v>
      </c>
      <c r="F233" s="55" t="s">
        <v>145</v>
      </c>
      <c r="G233" s="56" t="s">
        <v>313</v>
      </c>
      <c r="H233" s="56" t="s">
        <v>314</v>
      </c>
      <c r="I233" s="57">
        <f>'Consolidado No. Mx'!S9/93/100</f>
        <v>0</v>
      </c>
      <c r="J233" s="58">
        <f t="shared" si="11"/>
        <v>0</v>
      </c>
      <c r="K233" s="60"/>
      <c r="L233" s="59"/>
      <c r="M233" s="60"/>
      <c r="N233" s="59"/>
      <c r="O233" s="72"/>
      <c r="P233" s="50"/>
    </row>
    <row r="234" spans="1:16" ht="75" x14ac:dyDescent="0.25">
      <c r="A234" s="55" t="s">
        <v>3</v>
      </c>
      <c r="B234" s="55" t="s">
        <v>4</v>
      </c>
      <c r="C234" s="55" t="s">
        <v>561</v>
      </c>
      <c r="D234" s="55" t="s">
        <v>311</v>
      </c>
      <c r="E234" s="55" t="s">
        <v>308</v>
      </c>
      <c r="F234" s="55" t="s">
        <v>145</v>
      </c>
      <c r="G234" s="56" t="s">
        <v>313</v>
      </c>
      <c r="H234" s="56" t="s">
        <v>314</v>
      </c>
      <c r="I234" s="57">
        <f>'Consolidado No. Mx'!AB9/93/100</f>
        <v>0</v>
      </c>
      <c r="J234" s="58">
        <f t="shared" si="11"/>
        <v>0</v>
      </c>
      <c r="K234" s="59"/>
      <c r="L234" s="59"/>
      <c r="M234" s="60"/>
      <c r="N234" s="59"/>
      <c r="O234" s="50"/>
      <c r="P234" s="50"/>
    </row>
    <row r="235" spans="1:16" ht="45" x14ac:dyDescent="0.25">
      <c r="A235" s="55" t="s">
        <v>0</v>
      </c>
      <c r="B235" s="55" t="s">
        <v>16</v>
      </c>
      <c r="C235" s="55" t="s">
        <v>19</v>
      </c>
      <c r="D235" s="55" t="s">
        <v>712</v>
      </c>
      <c r="E235" s="55" t="s">
        <v>713</v>
      </c>
      <c r="F235" s="55" t="s">
        <v>714</v>
      </c>
      <c r="G235" s="56" t="s">
        <v>715</v>
      </c>
      <c r="H235" s="56" t="s">
        <v>154</v>
      </c>
      <c r="I235" s="56">
        <v>1</v>
      </c>
      <c r="J235" s="56">
        <v>1</v>
      </c>
      <c r="K235" s="60" t="s">
        <v>452</v>
      </c>
      <c r="L235" s="60" t="s">
        <v>452</v>
      </c>
      <c r="M235" s="60" t="s">
        <v>452</v>
      </c>
      <c r="N235" s="60" t="s">
        <v>452</v>
      </c>
      <c r="O235" s="60" t="s">
        <v>716</v>
      </c>
      <c r="P235" s="50"/>
    </row>
    <row r="236" spans="1:16" ht="60" x14ac:dyDescent="0.25">
      <c r="A236" s="55" t="s">
        <v>3</v>
      </c>
      <c r="B236" s="55" t="s">
        <v>4</v>
      </c>
      <c r="C236" s="55" t="s">
        <v>17</v>
      </c>
      <c r="D236" s="55" t="s">
        <v>538</v>
      </c>
      <c r="E236" s="55" t="s">
        <v>539</v>
      </c>
      <c r="F236" s="55" t="s">
        <v>140</v>
      </c>
      <c r="G236" s="56" t="s">
        <v>141</v>
      </c>
      <c r="H236" s="56" t="s">
        <v>232</v>
      </c>
      <c r="I236" s="57">
        <v>4</v>
      </c>
      <c r="J236" s="58">
        <f t="shared" ref="J236:J252" si="12">+ROUNDUP(I236,0)</f>
        <v>4</v>
      </c>
      <c r="K236" s="59"/>
      <c r="L236" s="59"/>
      <c r="M236" s="60"/>
      <c r="N236" s="59"/>
      <c r="O236" s="71"/>
      <c r="P236" s="50"/>
    </row>
    <row r="237" spans="1:16" ht="60" x14ac:dyDescent="0.25">
      <c r="A237" s="55" t="s">
        <v>3</v>
      </c>
      <c r="B237" s="55" t="s">
        <v>4</v>
      </c>
      <c r="C237" s="55" t="s">
        <v>17</v>
      </c>
      <c r="D237" s="55" t="s">
        <v>536</v>
      </c>
      <c r="E237" s="55" t="s">
        <v>537</v>
      </c>
      <c r="F237" s="55" t="s">
        <v>140</v>
      </c>
      <c r="G237" s="56" t="s">
        <v>141</v>
      </c>
      <c r="H237" s="56" t="s">
        <v>232</v>
      </c>
      <c r="I237" s="57">
        <v>4</v>
      </c>
      <c r="J237" s="58">
        <f t="shared" si="12"/>
        <v>4</v>
      </c>
      <c r="K237" s="59"/>
      <c r="L237" s="59"/>
      <c r="M237" s="60"/>
      <c r="N237" s="59"/>
      <c r="O237" s="71"/>
      <c r="P237" s="50"/>
    </row>
    <row r="238" spans="1:16" ht="60" x14ac:dyDescent="0.25">
      <c r="A238" s="55" t="s">
        <v>130</v>
      </c>
      <c r="B238" s="55" t="s">
        <v>4</v>
      </c>
      <c r="C238" s="55" t="s">
        <v>2</v>
      </c>
      <c r="D238" s="55" t="s">
        <v>189</v>
      </c>
      <c r="E238" s="55" t="s">
        <v>190</v>
      </c>
      <c r="F238" s="55" t="s">
        <v>170</v>
      </c>
      <c r="G238" s="56" t="s">
        <v>191</v>
      </c>
      <c r="H238" s="56" t="s">
        <v>192</v>
      </c>
      <c r="I238" s="57">
        <v>0</v>
      </c>
      <c r="J238" s="58">
        <f t="shared" si="12"/>
        <v>0</v>
      </c>
      <c r="K238" s="59"/>
      <c r="L238" s="59"/>
      <c r="M238" s="60"/>
      <c r="N238" s="59"/>
      <c r="O238" s="71"/>
      <c r="P238" s="50"/>
    </row>
    <row r="239" spans="1:16" ht="60" x14ac:dyDescent="0.25">
      <c r="A239" s="55" t="s">
        <v>3</v>
      </c>
      <c r="B239" s="55" t="s">
        <v>4</v>
      </c>
      <c r="C239" s="55" t="s">
        <v>17</v>
      </c>
      <c r="D239" s="55" t="s">
        <v>189</v>
      </c>
      <c r="E239" s="55" t="s">
        <v>190</v>
      </c>
      <c r="F239" s="55" t="s">
        <v>170</v>
      </c>
      <c r="G239" s="56" t="s">
        <v>191</v>
      </c>
      <c r="H239" s="56" t="s">
        <v>192</v>
      </c>
      <c r="I239" s="57">
        <v>0</v>
      </c>
      <c r="J239" s="58">
        <f t="shared" si="12"/>
        <v>0</v>
      </c>
      <c r="K239" s="59"/>
      <c r="L239" s="59"/>
      <c r="M239" s="60"/>
      <c r="N239" s="59"/>
      <c r="O239" s="71"/>
      <c r="P239" s="50"/>
    </row>
    <row r="240" spans="1:16" ht="60" x14ac:dyDescent="0.25">
      <c r="A240" s="55" t="s">
        <v>3</v>
      </c>
      <c r="B240" s="55" t="s">
        <v>4</v>
      </c>
      <c r="C240" s="55" t="s">
        <v>370</v>
      </c>
      <c r="D240" s="55" t="s">
        <v>189</v>
      </c>
      <c r="E240" s="55" t="s">
        <v>190</v>
      </c>
      <c r="F240" s="55" t="s">
        <v>170</v>
      </c>
      <c r="G240" s="56" t="s">
        <v>191</v>
      </c>
      <c r="H240" s="56" t="s">
        <v>192</v>
      </c>
      <c r="I240" s="57">
        <v>0</v>
      </c>
      <c r="J240" s="58">
        <f t="shared" si="12"/>
        <v>0</v>
      </c>
      <c r="K240" s="60"/>
      <c r="L240" s="59"/>
      <c r="M240" s="60"/>
      <c r="N240" s="59"/>
      <c r="O240" s="72"/>
      <c r="P240" s="50"/>
    </row>
    <row r="241" spans="1:16" ht="60" x14ac:dyDescent="0.25">
      <c r="A241" s="55" t="s">
        <v>3</v>
      </c>
      <c r="B241" s="55" t="s">
        <v>4</v>
      </c>
      <c r="C241" s="55" t="s">
        <v>561</v>
      </c>
      <c r="D241" s="55" t="s">
        <v>189</v>
      </c>
      <c r="E241" s="55" t="s">
        <v>190</v>
      </c>
      <c r="F241" s="55" t="s">
        <v>170</v>
      </c>
      <c r="G241" s="56" t="s">
        <v>191</v>
      </c>
      <c r="H241" s="56" t="s">
        <v>192</v>
      </c>
      <c r="I241" s="57">
        <v>0</v>
      </c>
      <c r="J241" s="58">
        <f t="shared" si="12"/>
        <v>0</v>
      </c>
      <c r="K241" s="59"/>
      <c r="L241" s="59"/>
      <c r="M241" s="60"/>
      <c r="N241" s="59"/>
      <c r="O241" s="50"/>
      <c r="P241" s="50"/>
    </row>
    <row r="242" spans="1:16" ht="120" x14ac:dyDescent="0.25">
      <c r="A242" s="55" t="s">
        <v>130</v>
      </c>
      <c r="B242" s="55" t="s">
        <v>4</v>
      </c>
      <c r="C242" s="55" t="s">
        <v>2</v>
      </c>
      <c r="D242" s="55" t="s">
        <v>135</v>
      </c>
      <c r="E242" s="55" t="s">
        <v>136</v>
      </c>
      <c r="F242" s="55" t="s">
        <v>137</v>
      </c>
      <c r="G242" s="56">
        <v>210212</v>
      </c>
      <c r="H242" s="56">
        <v>100</v>
      </c>
      <c r="I242" s="57">
        <f>1070/85</f>
        <v>12.588235294117647</v>
      </c>
      <c r="J242" s="58">
        <f t="shared" si="12"/>
        <v>13</v>
      </c>
      <c r="K242" s="59"/>
      <c r="L242" s="59"/>
      <c r="M242" s="60"/>
      <c r="N242" s="59"/>
      <c r="O242" s="71"/>
      <c r="P242" s="50"/>
    </row>
    <row r="243" spans="1:16" ht="165" x14ac:dyDescent="0.25">
      <c r="A243" s="55" t="s">
        <v>0</v>
      </c>
      <c r="B243" s="55" t="s">
        <v>16</v>
      </c>
      <c r="C243" s="55" t="s">
        <v>19</v>
      </c>
      <c r="D243" s="55" t="s">
        <v>414</v>
      </c>
      <c r="E243" s="55" t="s">
        <v>415</v>
      </c>
      <c r="F243" s="55" t="s">
        <v>416</v>
      </c>
      <c r="G243" s="56" t="s">
        <v>417</v>
      </c>
      <c r="H243" s="56" t="s">
        <v>418</v>
      </c>
      <c r="I243" s="57">
        <v>0</v>
      </c>
      <c r="J243" s="58">
        <f t="shared" si="12"/>
        <v>0</v>
      </c>
      <c r="K243" s="59"/>
      <c r="L243" s="59"/>
      <c r="M243" s="59"/>
      <c r="N243" s="59"/>
      <c r="O243" s="50"/>
      <c r="P243" s="50"/>
    </row>
    <row r="244" spans="1:16" ht="120" x14ac:dyDescent="0.25">
      <c r="A244" s="55" t="s">
        <v>130</v>
      </c>
      <c r="B244" s="55" t="s">
        <v>4</v>
      </c>
      <c r="C244" s="55" t="s">
        <v>2</v>
      </c>
      <c r="D244" s="55" t="s">
        <v>143</v>
      </c>
      <c r="E244" s="55" t="s">
        <v>144</v>
      </c>
      <c r="F244" s="55" t="s">
        <v>145</v>
      </c>
      <c r="G244" s="56" t="s">
        <v>146</v>
      </c>
      <c r="H244" s="56" t="s">
        <v>147</v>
      </c>
      <c r="I244" s="57">
        <f>1070/960*2</f>
        <v>2.2291666666666665</v>
      </c>
      <c r="J244" s="58">
        <f t="shared" si="12"/>
        <v>3</v>
      </c>
      <c r="K244" s="59"/>
      <c r="L244" s="59"/>
      <c r="M244" s="60"/>
      <c r="N244" s="59"/>
      <c r="O244" s="71"/>
      <c r="P244" s="50"/>
    </row>
    <row r="245" spans="1:16" ht="75" x14ac:dyDescent="0.25">
      <c r="A245" s="55" t="s">
        <v>0</v>
      </c>
      <c r="B245" s="55" t="s">
        <v>4</v>
      </c>
      <c r="C245" s="55" t="s">
        <v>17</v>
      </c>
      <c r="D245" s="55" t="s">
        <v>143</v>
      </c>
      <c r="E245" s="55" t="s">
        <v>306</v>
      </c>
      <c r="F245" s="55" t="s">
        <v>145</v>
      </c>
      <c r="G245" s="56" t="s">
        <v>146</v>
      </c>
      <c r="H245" s="56" t="s">
        <v>151</v>
      </c>
      <c r="I245" s="57">
        <f>'Consolidado No. Mx'!D8/960</f>
        <v>2.2625000000000002</v>
      </c>
      <c r="J245" s="58">
        <f t="shared" si="12"/>
        <v>3</v>
      </c>
      <c r="K245" s="60"/>
      <c r="L245" s="59"/>
      <c r="M245" s="60"/>
      <c r="N245" s="59"/>
      <c r="O245" s="72"/>
      <c r="P245" s="50"/>
    </row>
    <row r="246" spans="1:16" ht="75" x14ac:dyDescent="0.25">
      <c r="A246" s="55" t="s">
        <v>0</v>
      </c>
      <c r="B246" s="55" t="s">
        <v>4</v>
      </c>
      <c r="C246" s="55" t="s">
        <v>5</v>
      </c>
      <c r="D246" s="55" t="s">
        <v>143</v>
      </c>
      <c r="E246" s="55" t="s">
        <v>306</v>
      </c>
      <c r="F246" s="55" t="s">
        <v>145</v>
      </c>
      <c r="G246" s="56" t="s">
        <v>146</v>
      </c>
      <c r="H246" s="56" t="s">
        <v>151</v>
      </c>
      <c r="I246" s="57">
        <f>'Consolidado No. Mx'!I8/960</f>
        <v>0</v>
      </c>
      <c r="J246" s="58">
        <f t="shared" si="12"/>
        <v>0</v>
      </c>
      <c r="K246" s="60"/>
      <c r="L246" s="59"/>
      <c r="M246" s="60"/>
      <c r="N246" s="59"/>
      <c r="O246" s="72"/>
      <c r="P246" s="50"/>
    </row>
    <row r="247" spans="1:16" ht="75" x14ac:dyDescent="0.25">
      <c r="A247" s="55" t="s">
        <v>0</v>
      </c>
      <c r="B247" s="55" t="s">
        <v>4</v>
      </c>
      <c r="C247" s="55" t="s">
        <v>8</v>
      </c>
      <c r="D247" s="55" t="s">
        <v>143</v>
      </c>
      <c r="E247" s="55" t="s">
        <v>306</v>
      </c>
      <c r="F247" s="55" t="s">
        <v>145</v>
      </c>
      <c r="G247" s="56" t="s">
        <v>146</v>
      </c>
      <c r="H247" s="56" t="s">
        <v>147</v>
      </c>
      <c r="I247" s="57">
        <f>'Consolidado No. Mx'!N8/960</f>
        <v>0</v>
      </c>
      <c r="J247" s="58">
        <f t="shared" si="12"/>
        <v>0</v>
      </c>
      <c r="K247" s="60"/>
      <c r="L247" s="59"/>
      <c r="M247" s="60"/>
      <c r="N247" s="59"/>
      <c r="O247" s="72"/>
      <c r="P247" s="50"/>
    </row>
    <row r="248" spans="1:16" ht="75" x14ac:dyDescent="0.25">
      <c r="A248" s="55" t="s">
        <v>0</v>
      </c>
      <c r="B248" s="55" t="s">
        <v>4</v>
      </c>
      <c r="C248" s="55" t="s">
        <v>370</v>
      </c>
      <c r="D248" s="55" t="s">
        <v>143</v>
      </c>
      <c r="E248" s="55" t="s">
        <v>306</v>
      </c>
      <c r="F248" s="55" t="s">
        <v>145</v>
      </c>
      <c r="G248" s="56" t="s">
        <v>146</v>
      </c>
      <c r="H248" s="56" t="s">
        <v>147</v>
      </c>
      <c r="I248" s="57">
        <f>'Consolidado No. Mx'!S8/960</f>
        <v>0</v>
      </c>
      <c r="J248" s="58">
        <f t="shared" si="12"/>
        <v>0</v>
      </c>
      <c r="K248" s="59"/>
      <c r="L248" s="59"/>
      <c r="M248" s="60"/>
      <c r="N248" s="59"/>
      <c r="O248" s="50"/>
      <c r="P248" s="50"/>
    </row>
    <row r="249" spans="1:16" ht="75" x14ac:dyDescent="0.25">
      <c r="A249" s="55" t="s">
        <v>0</v>
      </c>
      <c r="B249" s="55" t="s">
        <v>4</v>
      </c>
      <c r="C249" s="55" t="s">
        <v>19</v>
      </c>
      <c r="D249" s="55" t="s">
        <v>143</v>
      </c>
      <c r="E249" s="55" t="s">
        <v>306</v>
      </c>
      <c r="F249" s="55" t="s">
        <v>145</v>
      </c>
      <c r="G249" s="56" t="s">
        <v>146</v>
      </c>
      <c r="H249" s="56" t="s">
        <v>147</v>
      </c>
      <c r="I249" s="57">
        <f>'Consolidado No. Mx'!X8/960</f>
        <v>6.3822916666666663</v>
      </c>
      <c r="J249" s="58">
        <f t="shared" si="12"/>
        <v>7</v>
      </c>
      <c r="K249" s="59"/>
      <c r="L249" s="59"/>
      <c r="M249" s="60"/>
      <c r="N249" s="59"/>
      <c r="O249" s="50"/>
      <c r="P249" s="50"/>
    </row>
    <row r="250" spans="1:16" ht="75" x14ac:dyDescent="0.25">
      <c r="A250" s="55" t="s">
        <v>3</v>
      </c>
      <c r="B250" s="55" t="s">
        <v>4</v>
      </c>
      <c r="C250" s="55" t="s">
        <v>17</v>
      </c>
      <c r="D250" s="55" t="s">
        <v>143</v>
      </c>
      <c r="E250" s="55" t="s">
        <v>306</v>
      </c>
      <c r="F250" s="55" t="s">
        <v>145</v>
      </c>
      <c r="G250" s="56" t="s">
        <v>146</v>
      </c>
      <c r="H250" s="56" t="s">
        <v>147</v>
      </c>
      <c r="I250" s="57">
        <f>'Consolidado No. Mx'!D9/960</f>
        <v>3.3250000000000002</v>
      </c>
      <c r="J250" s="58">
        <f t="shared" si="12"/>
        <v>4</v>
      </c>
      <c r="K250" s="59"/>
      <c r="L250" s="59"/>
      <c r="M250" s="60"/>
      <c r="N250" s="59"/>
      <c r="O250" s="71"/>
      <c r="P250" s="50"/>
    </row>
    <row r="251" spans="1:16" ht="75" x14ac:dyDescent="0.25">
      <c r="A251" s="55" t="s">
        <v>3</v>
      </c>
      <c r="B251" s="55" t="s">
        <v>4</v>
      </c>
      <c r="C251" s="55" t="s">
        <v>370</v>
      </c>
      <c r="D251" s="55" t="s">
        <v>143</v>
      </c>
      <c r="E251" s="55" t="s">
        <v>306</v>
      </c>
      <c r="F251" s="55" t="s">
        <v>145</v>
      </c>
      <c r="G251" s="56" t="s">
        <v>146</v>
      </c>
      <c r="H251" s="56" t="s">
        <v>147</v>
      </c>
      <c r="I251" s="57">
        <f>'Consolidado No. Mx'!S9/960</f>
        <v>0</v>
      </c>
      <c r="J251" s="58">
        <f t="shared" si="12"/>
        <v>0</v>
      </c>
      <c r="K251" s="60"/>
      <c r="L251" s="59"/>
      <c r="M251" s="60"/>
      <c r="N251" s="59"/>
      <c r="O251" s="72"/>
      <c r="P251" s="50"/>
    </row>
    <row r="252" spans="1:16" ht="75" x14ac:dyDescent="0.25">
      <c r="A252" s="55" t="s">
        <v>3</v>
      </c>
      <c r="B252" s="55" t="s">
        <v>4</v>
      </c>
      <c r="C252" s="55" t="s">
        <v>561</v>
      </c>
      <c r="D252" s="55" t="s">
        <v>143</v>
      </c>
      <c r="E252" s="55" t="s">
        <v>306</v>
      </c>
      <c r="F252" s="55" t="s">
        <v>145</v>
      </c>
      <c r="G252" s="56" t="s">
        <v>146</v>
      </c>
      <c r="H252" s="56" t="s">
        <v>147</v>
      </c>
      <c r="I252" s="57">
        <f>'Consolidado No. Mx'!AB9/960</f>
        <v>0</v>
      </c>
      <c r="J252" s="58">
        <f t="shared" si="12"/>
        <v>0</v>
      </c>
      <c r="K252" s="59"/>
      <c r="L252" s="59"/>
      <c r="M252" s="60"/>
      <c r="N252" s="59"/>
      <c r="O252" s="50"/>
      <c r="P252" s="50"/>
    </row>
    <row r="253" spans="1:16" x14ac:dyDescent="0.25">
      <c r="A253" s="55" t="s">
        <v>0</v>
      </c>
      <c r="B253" s="55" t="s">
        <v>450</v>
      </c>
      <c r="C253" s="55" t="s">
        <v>17</v>
      </c>
      <c r="D253" s="63" t="s">
        <v>522</v>
      </c>
      <c r="E253" s="55" t="s">
        <v>523</v>
      </c>
      <c r="F253" s="55" t="s">
        <v>452</v>
      </c>
      <c r="G253" s="56" t="s">
        <v>452</v>
      </c>
      <c r="H253" s="56" t="s">
        <v>872</v>
      </c>
      <c r="I253" s="56" t="s">
        <v>452</v>
      </c>
      <c r="J253" s="56">
        <v>50</v>
      </c>
      <c r="K253" s="60" t="s">
        <v>452</v>
      </c>
      <c r="L253" s="60" t="s">
        <v>452</v>
      </c>
      <c r="M253" s="60" t="s">
        <v>452</v>
      </c>
      <c r="N253" s="60" t="s">
        <v>452</v>
      </c>
      <c r="O253" s="73" t="s">
        <v>523</v>
      </c>
      <c r="P253" s="50"/>
    </row>
    <row r="254" spans="1:16" ht="45" x14ac:dyDescent="0.25">
      <c r="A254" s="55" t="s">
        <v>0</v>
      </c>
      <c r="B254" s="55" t="s">
        <v>432</v>
      </c>
      <c r="C254" s="55" t="s">
        <v>17</v>
      </c>
      <c r="D254" s="55" t="s">
        <v>447</v>
      </c>
      <c r="E254" s="55" t="s">
        <v>448</v>
      </c>
      <c r="F254" s="55" t="s">
        <v>449</v>
      </c>
      <c r="G254" s="56" t="s">
        <v>141</v>
      </c>
      <c r="H254" s="56" t="s">
        <v>224</v>
      </c>
      <c r="I254" s="57">
        <v>4</v>
      </c>
      <c r="J254" s="58">
        <f>+ROUNDUP(I254,0)</f>
        <v>4</v>
      </c>
      <c r="K254" s="59"/>
      <c r="L254" s="64"/>
      <c r="M254" s="59"/>
      <c r="N254" s="59"/>
      <c r="O254" s="50"/>
      <c r="P254" s="50"/>
    </row>
    <row r="255" spans="1:16" ht="60" x14ac:dyDescent="0.25">
      <c r="A255" s="55" t="s">
        <v>0</v>
      </c>
      <c r="B255" s="55" t="s">
        <v>4</v>
      </c>
      <c r="C255" s="55" t="s">
        <v>19</v>
      </c>
      <c r="D255" s="55" t="s">
        <v>381</v>
      </c>
      <c r="E255" s="55" t="s">
        <v>382</v>
      </c>
      <c r="F255" s="55" t="s">
        <v>383</v>
      </c>
      <c r="G255" s="56" t="s">
        <v>384</v>
      </c>
      <c r="H255" s="56" t="s">
        <v>385</v>
      </c>
      <c r="I255" s="57">
        <v>3</v>
      </c>
      <c r="J255" s="58">
        <f>+ROUNDUP(I255,0)</f>
        <v>3</v>
      </c>
      <c r="K255" s="59"/>
      <c r="L255" s="59"/>
      <c r="M255" s="60"/>
      <c r="N255" s="59"/>
      <c r="O255" s="50"/>
      <c r="P255" s="50"/>
    </row>
    <row r="256" spans="1:16" ht="129" x14ac:dyDescent="0.25">
      <c r="A256" s="55" t="s">
        <v>0</v>
      </c>
      <c r="B256" s="55" t="s">
        <v>450</v>
      </c>
      <c r="C256" s="55" t="s">
        <v>17</v>
      </c>
      <c r="D256" s="55" t="s">
        <v>381</v>
      </c>
      <c r="E256" s="55" t="s">
        <v>465</v>
      </c>
      <c r="F256" s="55" t="s">
        <v>383</v>
      </c>
      <c r="G256" s="56" t="s">
        <v>384</v>
      </c>
      <c r="H256" s="56" t="s">
        <v>385</v>
      </c>
      <c r="I256" s="56">
        <f>(12*8)/60</f>
        <v>1.6</v>
      </c>
      <c r="J256" s="56">
        <f>+ROUNDUP(I256,0)</f>
        <v>2</v>
      </c>
      <c r="K256" s="60" t="s">
        <v>452</v>
      </c>
      <c r="L256" s="60" t="s">
        <v>452</v>
      </c>
      <c r="M256" s="60" t="s">
        <v>452</v>
      </c>
      <c r="N256" s="60" t="s">
        <v>452</v>
      </c>
      <c r="O256" s="50" t="s">
        <v>466</v>
      </c>
      <c r="P256" s="50"/>
    </row>
    <row r="257" spans="1:16" ht="60" x14ac:dyDescent="0.25">
      <c r="A257" s="55" t="s">
        <v>3</v>
      </c>
      <c r="B257" s="55" t="s">
        <v>4</v>
      </c>
      <c r="C257" s="55" t="s">
        <v>17</v>
      </c>
      <c r="D257" s="55" t="s">
        <v>381</v>
      </c>
      <c r="E257" s="55" t="s">
        <v>382</v>
      </c>
      <c r="F257" s="55" t="s">
        <v>383</v>
      </c>
      <c r="G257" s="56" t="s">
        <v>384</v>
      </c>
      <c r="H257" s="56" t="s">
        <v>385</v>
      </c>
      <c r="I257" s="57">
        <v>3</v>
      </c>
      <c r="J257" s="58">
        <f>+ROUNDUP(I257,0)</f>
        <v>3</v>
      </c>
      <c r="K257" s="59"/>
      <c r="L257" s="59"/>
      <c r="M257" s="60"/>
      <c r="N257" s="59"/>
      <c r="O257" s="71"/>
      <c r="P257" s="50"/>
    </row>
    <row r="258" spans="1:16" ht="129" x14ac:dyDescent="0.25">
      <c r="A258" s="55" t="s">
        <v>3</v>
      </c>
      <c r="B258" s="55" t="s">
        <v>450</v>
      </c>
      <c r="C258" s="55" t="s">
        <v>17</v>
      </c>
      <c r="D258" s="55" t="s">
        <v>381</v>
      </c>
      <c r="E258" s="55" t="s">
        <v>465</v>
      </c>
      <c r="F258" s="55" t="s">
        <v>383</v>
      </c>
      <c r="G258" s="56" t="s">
        <v>384</v>
      </c>
      <c r="H258" s="56" t="s">
        <v>385</v>
      </c>
      <c r="I258" s="56">
        <f>(12*8)/60</f>
        <v>1.6</v>
      </c>
      <c r="J258" s="56">
        <f>ROUNDUP(I258,0)</f>
        <v>2</v>
      </c>
      <c r="K258" s="60" t="s">
        <v>452</v>
      </c>
      <c r="L258" s="60" t="s">
        <v>452</v>
      </c>
      <c r="M258" s="60" t="s">
        <v>452</v>
      </c>
      <c r="N258" s="60" t="s">
        <v>452</v>
      </c>
      <c r="O258" s="50" t="s">
        <v>466</v>
      </c>
      <c r="P258" s="50"/>
    </row>
    <row r="259" spans="1:16" ht="60" x14ac:dyDescent="0.25">
      <c r="A259" s="55" t="s">
        <v>3</v>
      </c>
      <c r="B259" s="55" t="s">
        <v>450</v>
      </c>
      <c r="C259" s="55" t="s">
        <v>17</v>
      </c>
      <c r="D259" s="55" t="s">
        <v>381</v>
      </c>
      <c r="E259" s="55" t="s">
        <v>465</v>
      </c>
      <c r="F259" s="55" t="s">
        <v>452</v>
      </c>
      <c r="G259" s="56" t="s">
        <v>452</v>
      </c>
      <c r="H259" s="56" t="s">
        <v>452</v>
      </c>
      <c r="I259" s="56">
        <f>(12*8)/60</f>
        <v>1.6</v>
      </c>
      <c r="J259" s="56">
        <f>+ROUNDUP(I259,0)</f>
        <v>2</v>
      </c>
      <c r="K259" s="60" t="s">
        <v>452</v>
      </c>
      <c r="L259" s="60" t="s">
        <v>452</v>
      </c>
      <c r="M259" s="60" t="s">
        <v>452</v>
      </c>
      <c r="N259" s="60" t="s">
        <v>452</v>
      </c>
      <c r="O259" s="73" t="s">
        <v>452</v>
      </c>
      <c r="P259" s="50"/>
    </row>
    <row r="260" spans="1:16" ht="114.75" x14ac:dyDescent="0.25">
      <c r="A260" s="55" t="s">
        <v>9</v>
      </c>
      <c r="B260" s="55" t="s">
        <v>22</v>
      </c>
      <c r="C260" s="55" t="s">
        <v>15</v>
      </c>
      <c r="D260" s="55" t="s">
        <v>381</v>
      </c>
      <c r="E260" s="55" t="s">
        <v>699</v>
      </c>
      <c r="F260" s="55" t="s">
        <v>383</v>
      </c>
      <c r="G260" s="56" t="s">
        <v>384</v>
      </c>
      <c r="H260" s="56" t="s">
        <v>385</v>
      </c>
      <c r="I260" s="56">
        <f>(12*8)/60</f>
        <v>1.6</v>
      </c>
      <c r="J260" s="56">
        <f>+ROUNDUP(I260,0)</f>
        <v>2</v>
      </c>
      <c r="K260" s="60" t="s">
        <v>452</v>
      </c>
      <c r="L260" s="60" t="s">
        <v>452</v>
      </c>
      <c r="M260" s="60" t="s">
        <v>452</v>
      </c>
      <c r="N260" s="60" t="s">
        <v>452</v>
      </c>
      <c r="O260" s="50" t="s">
        <v>700</v>
      </c>
      <c r="P260" s="50"/>
    </row>
    <row r="261" spans="1:16" ht="94.5" x14ac:dyDescent="0.25">
      <c r="A261" s="55" t="s">
        <v>3</v>
      </c>
      <c r="B261" s="55" t="s">
        <v>450</v>
      </c>
      <c r="C261" s="55" t="s">
        <v>17</v>
      </c>
      <c r="D261" s="55" t="s">
        <v>571</v>
      </c>
      <c r="E261" s="52" t="s">
        <v>572</v>
      </c>
      <c r="F261" s="52" t="s">
        <v>874</v>
      </c>
      <c r="G261" s="56" t="s">
        <v>452</v>
      </c>
      <c r="H261" s="56" t="s">
        <v>573</v>
      </c>
      <c r="I261" s="56" t="s">
        <v>452</v>
      </c>
      <c r="J261" s="56">
        <v>2</v>
      </c>
      <c r="K261" s="60" t="s">
        <v>452</v>
      </c>
      <c r="L261" s="60" t="s">
        <v>452</v>
      </c>
      <c r="M261" s="60" t="s">
        <v>452</v>
      </c>
      <c r="N261" s="60" t="s">
        <v>452</v>
      </c>
      <c r="O261" s="73"/>
      <c r="P261" s="50"/>
    </row>
    <row r="262" spans="1:16" ht="157.5" x14ac:dyDescent="0.25">
      <c r="A262" s="55" t="s">
        <v>0</v>
      </c>
      <c r="B262" s="55" t="s">
        <v>450</v>
      </c>
      <c r="C262" s="55" t="s">
        <v>17</v>
      </c>
      <c r="D262" s="55" t="s">
        <v>487</v>
      </c>
      <c r="E262" s="55" t="s">
        <v>452</v>
      </c>
      <c r="F262" s="55" t="s">
        <v>452</v>
      </c>
      <c r="G262" s="56" t="s">
        <v>452</v>
      </c>
      <c r="H262" s="56" t="s">
        <v>488</v>
      </c>
      <c r="I262" s="56">
        <f>+(0.03*4550)/100</f>
        <v>1.365</v>
      </c>
      <c r="J262" s="56">
        <f>+ROUNDUP(I262,0)</f>
        <v>2</v>
      </c>
      <c r="K262" s="60" t="s">
        <v>452</v>
      </c>
      <c r="L262" s="60" t="s">
        <v>452</v>
      </c>
      <c r="M262" s="60" t="s">
        <v>452</v>
      </c>
      <c r="N262" s="60" t="s">
        <v>452</v>
      </c>
      <c r="O262" s="50" t="s">
        <v>489</v>
      </c>
      <c r="P262" s="50"/>
    </row>
    <row r="263" spans="1:16" ht="157.5" x14ac:dyDescent="0.25">
      <c r="A263" s="55" t="s">
        <v>3</v>
      </c>
      <c r="B263" s="55" t="s">
        <v>450</v>
      </c>
      <c r="C263" s="55" t="s">
        <v>17</v>
      </c>
      <c r="D263" s="55" t="s">
        <v>487</v>
      </c>
      <c r="E263" s="55" t="s">
        <v>452</v>
      </c>
      <c r="F263" s="55" t="s">
        <v>452</v>
      </c>
      <c r="G263" s="56" t="s">
        <v>452</v>
      </c>
      <c r="H263" s="56" t="s">
        <v>488</v>
      </c>
      <c r="I263" s="56">
        <f>+(0.03*1198)/100</f>
        <v>0.3594</v>
      </c>
      <c r="J263" s="56">
        <f>+ROUNDUP(I263,0)</f>
        <v>1</v>
      </c>
      <c r="K263" s="60" t="s">
        <v>452</v>
      </c>
      <c r="L263" s="60" t="s">
        <v>452</v>
      </c>
      <c r="M263" s="60" t="s">
        <v>452</v>
      </c>
      <c r="N263" s="60" t="s">
        <v>452</v>
      </c>
      <c r="O263" s="50" t="s">
        <v>489</v>
      </c>
      <c r="P263" s="50"/>
    </row>
    <row r="264" spans="1:16" ht="45" x14ac:dyDescent="0.25">
      <c r="A264" s="55" t="s">
        <v>9</v>
      </c>
      <c r="B264" s="55" t="s">
        <v>20</v>
      </c>
      <c r="C264" s="55" t="s">
        <v>15</v>
      </c>
      <c r="D264" s="55" t="s">
        <v>615</v>
      </c>
      <c r="E264" s="55" t="s">
        <v>616</v>
      </c>
      <c r="F264" s="55" t="s">
        <v>617</v>
      </c>
      <c r="G264" s="56" t="s">
        <v>141</v>
      </c>
      <c r="H264" s="56" t="s">
        <v>618</v>
      </c>
      <c r="I264" s="57">
        <f>+('Consolidado No. Mx'!AG8*3)/500</f>
        <v>3.96</v>
      </c>
      <c r="J264" s="58">
        <f>+ROUNDUP(I264,0)</f>
        <v>4</v>
      </c>
      <c r="K264" s="59"/>
      <c r="L264" s="59"/>
      <c r="M264" s="59"/>
      <c r="N264" s="60"/>
      <c r="O264" s="50"/>
      <c r="P264" s="50"/>
    </row>
    <row r="265" spans="1:16" ht="120" x14ac:dyDescent="0.25">
      <c r="A265" s="55" t="s">
        <v>0</v>
      </c>
      <c r="B265" s="55" t="s">
        <v>432</v>
      </c>
      <c r="C265" s="55" t="s">
        <v>17</v>
      </c>
      <c r="D265" s="55" t="s">
        <v>437</v>
      </c>
      <c r="E265" s="55" t="s">
        <v>438</v>
      </c>
      <c r="F265" s="55" t="s">
        <v>439</v>
      </c>
      <c r="G265" s="56" t="s">
        <v>141</v>
      </c>
      <c r="H265" s="56" t="s">
        <v>440</v>
      </c>
      <c r="I265" s="57">
        <f>+((96)/8)/100</f>
        <v>0.12</v>
      </c>
      <c r="J265" s="58">
        <v>2</v>
      </c>
      <c r="K265" s="59"/>
      <c r="L265" s="64"/>
      <c r="M265" s="59"/>
      <c r="N265" s="59"/>
      <c r="O265" s="50"/>
      <c r="P265" s="50"/>
    </row>
    <row r="266" spans="1:16" ht="135" x14ac:dyDescent="0.25">
      <c r="A266" s="55" t="s">
        <v>3</v>
      </c>
      <c r="B266" s="55" t="s">
        <v>450</v>
      </c>
      <c r="C266" s="55" t="s">
        <v>17</v>
      </c>
      <c r="D266" s="55" t="s">
        <v>437</v>
      </c>
      <c r="E266" s="55" t="s">
        <v>601</v>
      </c>
      <c r="F266" s="55" t="s">
        <v>452</v>
      </c>
      <c r="G266" s="56" t="s">
        <v>452</v>
      </c>
      <c r="H266" s="56" t="s">
        <v>452</v>
      </c>
      <c r="I266" s="56">
        <f>+((91+182)/6)/100</f>
        <v>0.45500000000000002</v>
      </c>
      <c r="J266" s="56">
        <f t="shared" ref="J266:J297" si="13">+ROUNDUP(I266,0)</f>
        <v>1</v>
      </c>
      <c r="K266" s="60" t="s">
        <v>452</v>
      </c>
      <c r="L266" s="60" t="s">
        <v>452</v>
      </c>
      <c r="M266" s="60" t="s">
        <v>452</v>
      </c>
      <c r="N266" s="60" t="s">
        <v>452</v>
      </c>
      <c r="O266" s="73" t="s">
        <v>602</v>
      </c>
      <c r="P266" s="50"/>
    </row>
    <row r="267" spans="1:16" ht="120" x14ac:dyDescent="0.25">
      <c r="A267" s="55" t="s">
        <v>130</v>
      </c>
      <c r="B267" s="55" t="s">
        <v>7</v>
      </c>
      <c r="C267" s="55" t="s">
        <v>2</v>
      </c>
      <c r="D267" s="55" t="s">
        <v>242</v>
      </c>
      <c r="E267" s="55" t="s">
        <v>243</v>
      </c>
      <c r="F267" s="55" t="s">
        <v>133</v>
      </c>
      <c r="G267" s="56">
        <v>4393708</v>
      </c>
      <c r="H267" s="56" t="s">
        <v>244</v>
      </c>
      <c r="I267" s="57">
        <v>3</v>
      </c>
      <c r="J267" s="58">
        <f t="shared" si="13"/>
        <v>3</v>
      </c>
      <c r="K267" s="59"/>
      <c r="L267" s="59"/>
      <c r="M267" s="60"/>
      <c r="N267" s="59"/>
      <c r="O267" s="71"/>
      <c r="P267" s="50"/>
    </row>
    <row r="268" spans="1:16" ht="60" x14ac:dyDescent="0.25">
      <c r="A268" s="55" t="s">
        <v>0</v>
      </c>
      <c r="B268" s="55" t="s">
        <v>7</v>
      </c>
      <c r="C268" s="55" t="s">
        <v>5</v>
      </c>
      <c r="D268" s="55" t="s">
        <v>242</v>
      </c>
      <c r="E268" s="55" t="s">
        <v>361</v>
      </c>
      <c r="F268" s="55" t="s">
        <v>133</v>
      </c>
      <c r="G268" s="56">
        <v>4393708</v>
      </c>
      <c r="H268" s="56" t="s">
        <v>244</v>
      </c>
      <c r="I268" s="57">
        <v>1</v>
      </c>
      <c r="J268" s="58">
        <f t="shared" si="13"/>
        <v>1</v>
      </c>
      <c r="K268" s="60"/>
      <c r="L268" s="59"/>
      <c r="M268" s="60"/>
      <c r="N268" s="59"/>
      <c r="O268" s="72"/>
      <c r="P268" s="50"/>
    </row>
    <row r="269" spans="1:16" ht="105" x14ac:dyDescent="0.25">
      <c r="A269" s="55" t="s">
        <v>0</v>
      </c>
      <c r="B269" s="55" t="s">
        <v>7</v>
      </c>
      <c r="C269" s="55" t="s">
        <v>19</v>
      </c>
      <c r="D269" s="55" t="s">
        <v>242</v>
      </c>
      <c r="E269" s="55" t="s">
        <v>389</v>
      </c>
      <c r="F269" s="55" t="s">
        <v>133</v>
      </c>
      <c r="G269" s="56">
        <v>4393708</v>
      </c>
      <c r="H269" s="56" t="s">
        <v>244</v>
      </c>
      <c r="I269" s="57">
        <v>0</v>
      </c>
      <c r="J269" s="58">
        <f t="shared" si="13"/>
        <v>0</v>
      </c>
      <c r="K269" s="59"/>
      <c r="L269" s="59"/>
      <c r="M269" s="60"/>
      <c r="N269" s="59"/>
      <c r="O269" s="50"/>
      <c r="P269" s="50"/>
    </row>
    <row r="270" spans="1:16" ht="105" x14ac:dyDescent="0.25">
      <c r="A270" s="55" t="s">
        <v>3</v>
      </c>
      <c r="B270" s="55" t="s">
        <v>7</v>
      </c>
      <c r="C270" s="55" t="s">
        <v>17</v>
      </c>
      <c r="D270" s="55" t="s">
        <v>242</v>
      </c>
      <c r="E270" s="55" t="s">
        <v>550</v>
      </c>
      <c r="F270" s="55" t="s">
        <v>133</v>
      </c>
      <c r="G270" s="56">
        <v>4393708</v>
      </c>
      <c r="H270" s="56" t="s">
        <v>244</v>
      </c>
      <c r="I270" s="57">
        <v>1</v>
      </c>
      <c r="J270" s="58">
        <f t="shared" si="13"/>
        <v>1</v>
      </c>
      <c r="K270" s="59"/>
      <c r="L270" s="59"/>
      <c r="M270" s="60"/>
      <c r="N270" s="59"/>
      <c r="O270" s="71"/>
      <c r="P270" s="50"/>
    </row>
    <row r="271" spans="1:16" ht="60" x14ac:dyDescent="0.25">
      <c r="A271" s="55" t="s">
        <v>3</v>
      </c>
      <c r="B271" s="55" t="s">
        <v>7</v>
      </c>
      <c r="C271" s="55" t="s">
        <v>370</v>
      </c>
      <c r="D271" s="55" t="s">
        <v>242</v>
      </c>
      <c r="E271" s="55" t="s">
        <v>361</v>
      </c>
      <c r="F271" s="55" t="s">
        <v>133</v>
      </c>
      <c r="G271" s="56">
        <v>4393708</v>
      </c>
      <c r="H271" s="56" t="s">
        <v>244</v>
      </c>
      <c r="I271" s="57">
        <v>0</v>
      </c>
      <c r="J271" s="58">
        <f t="shared" si="13"/>
        <v>0</v>
      </c>
      <c r="K271" s="59"/>
      <c r="L271" s="59"/>
      <c r="M271" s="60"/>
      <c r="N271" s="59"/>
      <c r="O271" s="50"/>
      <c r="P271" s="50"/>
    </row>
    <row r="272" spans="1:16" ht="60" x14ac:dyDescent="0.25">
      <c r="A272" s="55" t="s">
        <v>3</v>
      </c>
      <c r="B272" s="55" t="s">
        <v>7</v>
      </c>
      <c r="C272" s="55" t="s">
        <v>561</v>
      </c>
      <c r="D272" s="55" t="s">
        <v>242</v>
      </c>
      <c r="E272" s="55" t="s">
        <v>570</v>
      </c>
      <c r="F272" s="55" t="s">
        <v>133</v>
      </c>
      <c r="G272" s="56">
        <v>4393708</v>
      </c>
      <c r="H272" s="56" t="s">
        <v>244</v>
      </c>
      <c r="I272" s="57">
        <v>0</v>
      </c>
      <c r="J272" s="58">
        <f t="shared" si="13"/>
        <v>0</v>
      </c>
      <c r="K272" s="59"/>
      <c r="L272" s="59"/>
      <c r="M272" s="60"/>
      <c r="N272" s="59"/>
      <c r="O272" s="50"/>
      <c r="P272" s="50"/>
    </row>
    <row r="273" spans="1:16" ht="45" x14ac:dyDescent="0.25">
      <c r="A273" s="55" t="s">
        <v>0</v>
      </c>
      <c r="B273" s="55" t="s">
        <v>432</v>
      </c>
      <c r="C273" s="55" t="s">
        <v>17</v>
      </c>
      <c r="D273" s="55" t="s">
        <v>441</v>
      </c>
      <c r="E273" s="55" t="s">
        <v>442</v>
      </c>
      <c r="F273" s="55" t="s">
        <v>443</v>
      </c>
      <c r="G273" s="56" t="s">
        <v>141</v>
      </c>
      <c r="H273" s="56" t="s">
        <v>200</v>
      </c>
      <c r="I273" s="57">
        <f>+('Consolidado No. Mx'!D5+'Consolidado No. Mx'!J5)/960</f>
        <v>10.9375</v>
      </c>
      <c r="J273" s="58">
        <f t="shared" si="13"/>
        <v>11</v>
      </c>
      <c r="K273" s="59"/>
      <c r="L273" s="64"/>
      <c r="M273" s="59"/>
      <c r="N273" s="59"/>
      <c r="O273" s="50"/>
      <c r="P273" s="50"/>
    </row>
    <row r="274" spans="1:16" ht="45" x14ac:dyDescent="0.25">
      <c r="A274" s="55" t="s">
        <v>0</v>
      </c>
      <c r="B274" s="55" t="s">
        <v>432</v>
      </c>
      <c r="C274" s="55" t="s">
        <v>17</v>
      </c>
      <c r="D274" s="55" t="s">
        <v>441</v>
      </c>
      <c r="E274" s="55" t="s">
        <v>442</v>
      </c>
      <c r="F274" s="55" t="s">
        <v>443</v>
      </c>
      <c r="G274" s="56"/>
      <c r="H274" s="56" t="s">
        <v>476</v>
      </c>
      <c r="I274" s="57">
        <f>+(18390+(18390*5%))/960</f>
        <v>20.114062499999999</v>
      </c>
      <c r="J274" s="58">
        <f t="shared" si="13"/>
        <v>21</v>
      </c>
      <c r="K274" s="60" t="s">
        <v>452</v>
      </c>
      <c r="L274" s="60" t="s">
        <v>452</v>
      </c>
      <c r="M274" s="60" t="s">
        <v>452</v>
      </c>
      <c r="N274" s="60" t="s">
        <v>452</v>
      </c>
      <c r="O274" s="50" t="s">
        <v>452</v>
      </c>
      <c r="P274" s="50"/>
    </row>
    <row r="275" spans="1:16" ht="315" x14ac:dyDescent="0.25">
      <c r="A275" s="55" t="s">
        <v>130</v>
      </c>
      <c r="B275" s="55" t="s">
        <v>4</v>
      </c>
      <c r="C275" s="55" t="s">
        <v>2</v>
      </c>
      <c r="D275" s="55" t="s">
        <v>210</v>
      </c>
      <c r="E275" s="55" t="s">
        <v>211</v>
      </c>
      <c r="F275" s="55" t="s">
        <v>198</v>
      </c>
      <c r="G275" s="56" t="s">
        <v>212</v>
      </c>
      <c r="H275" s="56" t="s">
        <v>200</v>
      </c>
      <c r="I275" s="57">
        <f>((2140/960)*0.05)+(2140/960)</f>
        <v>2.3406249999999997</v>
      </c>
      <c r="J275" s="58">
        <f t="shared" si="13"/>
        <v>3</v>
      </c>
      <c r="K275" s="59"/>
      <c r="L275" s="59"/>
      <c r="M275" s="60"/>
      <c r="N275" s="59"/>
      <c r="O275" s="71"/>
      <c r="P275" s="50"/>
    </row>
    <row r="276" spans="1:16" ht="255" x14ac:dyDescent="0.25">
      <c r="A276" s="55" t="s">
        <v>0</v>
      </c>
      <c r="B276" s="55" t="s">
        <v>4</v>
      </c>
      <c r="C276" s="55" t="s">
        <v>17</v>
      </c>
      <c r="D276" s="55" t="s">
        <v>210</v>
      </c>
      <c r="E276" s="55" t="s">
        <v>320</v>
      </c>
      <c r="F276" s="55" t="s">
        <v>198</v>
      </c>
      <c r="G276" s="56" t="s">
        <v>212</v>
      </c>
      <c r="H276" s="56" t="s">
        <v>200</v>
      </c>
      <c r="I276" s="57">
        <f>(('Consolidado No. Mx'!D8*2/960)*0.05)+('Consolidado No. Mx'!D8*2/960)</f>
        <v>4.7512500000000006</v>
      </c>
      <c r="J276" s="58">
        <f t="shared" si="13"/>
        <v>5</v>
      </c>
      <c r="K276" s="60"/>
      <c r="L276" s="59"/>
      <c r="M276" s="60"/>
      <c r="N276" s="59"/>
      <c r="O276" s="72"/>
      <c r="P276" s="50"/>
    </row>
    <row r="277" spans="1:16" ht="255" x14ac:dyDescent="0.25">
      <c r="A277" s="55" t="s">
        <v>0</v>
      </c>
      <c r="B277" s="55" t="s">
        <v>4</v>
      </c>
      <c r="C277" s="55" t="s">
        <v>5</v>
      </c>
      <c r="D277" s="55" t="s">
        <v>210</v>
      </c>
      <c r="E277" s="55" t="s">
        <v>347</v>
      </c>
      <c r="F277" s="55" t="s">
        <v>198</v>
      </c>
      <c r="G277" s="56" t="s">
        <v>212</v>
      </c>
      <c r="H277" s="56" t="s">
        <v>200</v>
      </c>
      <c r="I277" s="57">
        <f>(('Consolidado No. Mx'!I8*2/960)*0.05)+('Consolidado No. Mx'!I8*2/960)</f>
        <v>0</v>
      </c>
      <c r="J277" s="58">
        <f t="shared" si="13"/>
        <v>0</v>
      </c>
      <c r="K277" s="60"/>
      <c r="L277" s="59"/>
      <c r="M277" s="60"/>
      <c r="N277" s="59"/>
      <c r="O277" s="72"/>
      <c r="P277" s="50"/>
    </row>
    <row r="278" spans="1:16" ht="240" x14ac:dyDescent="0.25">
      <c r="A278" s="55" t="s">
        <v>0</v>
      </c>
      <c r="B278" s="55" t="s">
        <v>4</v>
      </c>
      <c r="C278" s="55" t="s">
        <v>8</v>
      </c>
      <c r="D278" s="55" t="s">
        <v>210</v>
      </c>
      <c r="E278" s="55" t="s">
        <v>369</v>
      </c>
      <c r="F278" s="55" t="s">
        <v>198</v>
      </c>
      <c r="G278" s="56" t="s">
        <v>212</v>
      </c>
      <c r="H278" s="56" t="s">
        <v>200</v>
      </c>
      <c r="I278" s="57">
        <f>(('Consolidado No. Mx'!N8*2/960)*0.05)+('Consolidado No. Mx'!N8*2/960)</f>
        <v>0</v>
      </c>
      <c r="J278" s="58">
        <f t="shared" si="13"/>
        <v>0</v>
      </c>
      <c r="K278" s="60"/>
      <c r="L278" s="59"/>
      <c r="M278" s="60"/>
      <c r="N278" s="59"/>
      <c r="O278" s="72"/>
      <c r="P278" s="50"/>
    </row>
    <row r="279" spans="1:16" ht="240" x14ac:dyDescent="0.25">
      <c r="A279" s="55" t="s">
        <v>0</v>
      </c>
      <c r="B279" s="55" t="s">
        <v>4</v>
      </c>
      <c r="C279" s="55" t="s">
        <v>370</v>
      </c>
      <c r="D279" s="55" t="s">
        <v>210</v>
      </c>
      <c r="E279" s="55" t="s">
        <v>373</v>
      </c>
      <c r="F279" s="55" t="s">
        <v>198</v>
      </c>
      <c r="G279" s="56" t="s">
        <v>212</v>
      </c>
      <c r="H279" s="56" t="s">
        <v>200</v>
      </c>
      <c r="I279" s="57">
        <f>(('Consolidado No. Mx'!S8*2/960)*0.05)+('Consolidado No. Mx'!S8*2/960)</f>
        <v>0</v>
      </c>
      <c r="J279" s="58">
        <f t="shared" si="13"/>
        <v>0</v>
      </c>
      <c r="K279" s="59"/>
      <c r="L279" s="59"/>
      <c r="M279" s="60"/>
      <c r="N279" s="59"/>
      <c r="O279" s="50"/>
      <c r="P279" s="50"/>
    </row>
    <row r="280" spans="1:16" ht="240" x14ac:dyDescent="0.25">
      <c r="A280" s="55" t="s">
        <v>0</v>
      </c>
      <c r="B280" s="55" t="s">
        <v>4</v>
      </c>
      <c r="C280" s="55" t="s">
        <v>19</v>
      </c>
      <c r="D280" s="55" t="s">
        <v>210</v>
      </c>
      <c r="E280" s="55" t="s">
        <v>378</v>
      </c>
      <c r="F280" s="55" t="s">
        <v>198</v>
      </c>
      <c r="G280" s="56" t="s">
        <v>212</v>
      </c>
      <c r="H280" s="56" t="s">
        <v>200</v>
      </c>
      <c r="I280" s="57">
        <f>(('Consolidado No. Mx'!X8*2/960)*0.05)+('Consolidado No. Mx'!X8*2/960)</f>
        <v>13.4028125</v>
      </c>
      <c r="J280" s="58">
        <f t="shared" si="13"/>
        <v>14</v>
      </c>
      <c r="K280" s="59"/>
      <c r="L280" s="59"/>
      <c r="M280" s="60"/>
      <c r="N280" s="59"/>
      <c r="O280" s="50"/>
      <c r="P280" s="50"/>
    </row>
    <row r="281" spans="1:16" ht="315" x14ac:dyDescent="0.25">
      <c r="A281" s="55" t="s">
        <v>0</v>
      </c>
      <c r="B281" s="55" t="s">
        <v>16</v>
      </c>
      <c r="C281" s="55" t="s">
        <v>19</v>
      </c>
      <c r="D281" s="55" t="s">
        <v>210</v>
      </c>
      <c r="E281" s="55" t="s">
        <v>422</v>
      </c>
      <c r="F281" s="55" t="s">
        <v>198</v>
      </c>
      <c r="G281" s="56" t="s">
        <v>212</v>
      </c>
      <c r="H281" s="56" t="s">
        <v>200</v>
      </c>
      <c r="I281" s="57">
        <f>((4*186/960)*0.05)+(4*186/960)</f>
        <v>0.81374999999999997</v>
      </c>
      <c r="J281" s="58">
        <f t="shared" si="13"/>
        <v>1</v>
      </c>
      <c r="K281" s="59"/>
      <c r="L281" s="59"/>
      <c r="M281" s="59"/>
      <c r="N281" s="59"/>
      <c r="O281" s="50"/>
      <c r="P281" s="50"/>
    </row>
    <row r="282" spans="1:16" ht="240" x14ac:dyDescent="0.25">
      <c r="A282" s="55" t="s">
        <v>3</v>
      </c>
      <c r="B282" s="55" t="s">
        <v>4</v>
      </c>
      <c r="C282" s="55" t="s">
        <v>17</v>
      </c>
      <c r="D282" s="55" t="s">
        <v>210</v>
      </c>
      <c r="E282" s="55" t="s">
        <v>543</v>
      </c>
      <c r="F282" s="55" t="s">
        <v>198</v>
      </c>
      <c r="G282" s="56" t="s">
        <v>212</v>
      </c>
      <c r="H282" s="56" t="s">
        <v>200</v>
      </c>
      <c r="I282" s="57">
        <f>(('Consolidado No. Mx'!D9*2/960)*0.05)+('Consolidado No. Mx'!D9*2/960)</f>
        <v>6.9824999999999999</v>
      </c>
      <c r="J282" s="58">
        <f t="shared" si="13"/>
        <v>7</v>
      </c>
      <c r="K282" s="59"/>
      <c r="L282" s="59"/>
      <c r="M282" s="60"/>
      <c r="N282" s="59"/>
      <c r="O282" s="71"/>
      <c r="P282" s="50"/>
    </row>
    <row r="283" spans="1:16" ht="240" x14ac:dyDescent="0.25">
      <c r="A283" s="55" t="s">
        <v>3</v>
      </c>
      <c r="B283" s="55" t="s">
        <v>4</v>
      </c>
      <c r="C283" s="55" t="s">
        <v>370</v>
      </c>
      <c r="D283" s="55" t="s">
        <v>210</v>
      </c>
      <c r="E283" s="55" t="s">
        <v>543</v>
      </c>
      <c r="F283" s="55" t="s">
        <v>198</v>
      </c>
      <c r="G283" s="56" t="s">
        <v>212</v>
      </c>
      <c r="H283" s="56" t="s">
        <v>200</v>
      </c>
      <c r="I283" s="57">
        <f>(('Consolidado No. Mx'!S9*2/960)*0.05)+('Consolidado No. Mx'!S9*2/960)</f>
        <v>0</v>
      </c>
      <c r="J283" s="58">
        <f t="shared" si="13"/>
        <v>0</v>
      </c>
      <c r="K283" s="59"/>
      <c r="L283" s="59"/>
      <c r="M283" s="60"/>
      <c r="N283" s="59"/>
      <c r="O283" s="50"/>
      <c r="P283" s="50"/>
    </row>
    <row r="284" spans="1:16" ht="285" x14ac:dyDescent="0.25">
      <c r="A284" s="55" t="s">
        <v>3</v>
      </c>
      <c r="B284" s="55" t="s">
        <v>4</v>
      </c>
      <c r="C284" s="55" t="s">
        <v>561</v>
      </c>
      <c r="D284" s="55" t="s">
        <v>210</v>
      </c>
      <c r="E284" s="55" t="s">
        <v>563</v>
      </c>
      <c r="F284" s="55" t="s">
        <v>198</v>
      </c>
      <c r="G284" s="56" t="s">
        <v>212</v>
      </c>
      <c r="H284" s="56" t="s">
        <v>200</v>
      </c>
      <c r="I284" s="57">
        <f>(('Consolidado No. Mx'!AB9*2/960)*0.05)+('Consolidado No. Mx'!AB9*2/960)</f>
        <v>0</v>
      </c>
      <c r="J284" s="58">
        <f t="shared" si="13"/>
        <v>0</v>
      </c>
      <c r="K284" s="59"/>
      <c r="L284" s="59"/>
      <c r="M284" s="60"/>
      <c r="N284" s="59"/>
      <c r="O284" s="50"/>
      <c r="P284" s="50"/>
    </row>
    <row r="285" spans="1:16" ht="60" x14ac:dyDescent="0.25">
      <c r="A285" s="55" t="s">
        <v>9</v>
      </c>
      <c r="B285" s="55" t="s">
        <v>22</v>
      </c>
      <c r="C285" s="55" t="s">
        <v>15</v>
      </c>
      <c r="D285" s="55" t="s">
        <v>210</v>
      </c>
      <c r="E285" s="55" t="s">
        <v>666</v>
      </c>
      <c r="F285" s="55" t="s">
        <v>141</v>
      </c>
      <c r="G285" s="56" t="s">
        <v>141</v>
      </c>
      <c r="H285" s="56" t="s">
        <v>667</v>
      </c>
      <c r="I285" s="57">
        <f>('Consolidado No. Mx'!CL5*15)/960</f>
        <v>2.0625</v>
      </c>
      <c r="J285" s="58">
        <f t="shared" si="13"/>
        <v>3</v>
      </c>
      <c r="K285" s="59"/>
      <c r="L285" s="59"/>
      <c r="M285" s="59"/>
      <c r="N285" s="60"/>
      <c r="O285" s="50"/>
      <c r="P285" s="50"/>
    </row>
    <row r="286" spans="1:16" ht="285" x14ac:dyDescent="0.25">
      <c r="A286" s="55" t="s">
        <v>130</v>
      </c>
      <c r="B286" s="55" t="s">
        <v>4</v>
      </c>
      <c r="C286" s="55" t="s">
        <v>2</v>
      </c>
      <c r="D286" s="55" t="s">
        <v>204</v>
      </c>
      <c r="E286" s="55" t="s">
        <v>205</v>
      </c>
      <c r="F286" s="55" t="s">
        <v>198</v>
      </c>
      <c r="G286" s="56" t="s">
        <v>206</v>
      </c>
      <c r="H286" s="56" t="s">
        <v>200</v>
      </c>
      <c r="I286" s="57">
        <f>((1140*4/960)*0.05)+(1140*4/960)</f>
        <v>4.9874999999999998</v>
      </c>
      <c r="J286" s="58">
        <f t="shared" si="13"/>
        <v>5</v>
      </c>
      <c r="K286" s="59"/>
      <c r="L286" s="59"/>
      <c r="M286" s="60"/>
      <c r="N286" s="59"/>
      <c r="O286" s="71"/>
      <c r="P286" s="50"/>
    </row>
    <row r="287" spans="1:16" ht="255" x14ac:dyDescent="0.25">
      <c r="A287" s="55" t="s">
        <v>0</v>
      </c>
      <c r="B287" s="55" t="s">
        <v>4</v>
      </c>
      <c r="C287" s="55" t="s">
        <v>17</v>
      </c>
      <c r="D287" s="55" t="s">
        <v>204</v>
      </c>
      <c r="E287" s="55" t="s">
        <v>318</v>
      </c>
      <c r="F287" s="55" t="s">
        <v>198</v>
      </c>
      <c r="G287" s="56" t="s">
        <v>206</v>
      </c>
      <c r="H287" s="56" t="s">
        <v>200</v>
      </c>
      <c r="I287" s="57">
        <f>(('Consolidado No. Mx'!D8*8/960)*0.05)+('Consolidado No. Mx'!D8*8/960)</f>
        <v>19.005000000000003</v>
      </c>
      <c r="J287" s="58">
        <f t="shared" si="13"/>
        <v>20</v>
      </c>
      <c r="K287" s="60"/>
      <c r="L287" s="59"/>
      <c r="M287" s="60"/>
      <c r="N287" s="59"/>
      <c r="O287" s="72"/>
      <c r="P287" s="50"/>
    </row>
    <row r="288" spans="1:16" ht="210" x14ac:dyDescent="0.25">
      <c r="A288" s="55" t="s">
        <v>0</v>
      </c>
      <c r="B288" s="55" t="s">
        <v>4</v>
      </c>
      <c r="C288" s="55" t="s">
        <v>5</v>
      </c>
      <c r="D288" s="55" t="s">
        <v>204</v>
      </c>
      <c r="E288" s="55" t="s">
        <v>345</v>
      </c>
      <c r="F288" s="55" t="s">
        <v>198</v>
      </c>
      <c r="G288" s="56" t="s">
        <v>206</v>
      </c>
      <c r="H288" s="56" t="s">
        <v>200</v>
      </c>
      <c r="I288" s="57">
        <f>(('Consolidado No. Mx'!I8*8/960)*0.05)+('Consolidado No. Mx'!I8*8/960)</f>
        <v>0</v>
      </c>
      <c r="J288" s="58">
        <f t="shared" si="13"/>
        <v>0</v>
      </c>
      <c r="K288" s="60"/>
      <c r="L288" s="59"/>
      <c r="M288" s="60"/>
      <c r="N288" s="59"/>
      <c r="O288" s="72"/>
      <c r="P288" s="50"/>
    </row>
    <row r="289" spans="1:16" ht="210" x14ac:dyDescent="0.25">
      <c r="A289" s="55" t="s">
        <v>0</v>
      </c>
      <c r="B289" s="55" t="s">
        <v>4</v>
      </c>
      <c r="C289" s="55" t="s">
        <v>8</v>
      </c>
      <c r="D289" s="55" t="s">
        <v>204</v>
      </c>
      <c r="E289" s="55" t="s">
        <v>345</v>
      </c>
      <c r="F289" s="55" t="s">
        <v>198</v>
      </c>
      <c r="G289" s="56" t="s">
        <v>206</v>
      </c>
      <c r="H289" s="56" t="s">
        <v>200</v>
      </c>
      <c r="I289" s="57">
        <f>(('Consolidado No. Mx'!N8*8/960)*0.05)+('Consolidado No. Mx'!N8*8/960)</f>
        <v>0</v>
      </c>
      <c r="J289" s="58">
        <f t="shared" si="13"/>
        <v>0</v>
      </c>
      <c r="K289" s="60"/>
      <c r="L289" s="59"/>
      <c r="M289" s="60"/>
      <c r="N289" s="59"/>
      <c r="O289" s="72"/>
      <c r="P289" s="50"/>
    </row>
    <row r="290" spans="1:16" ht="255" x14ac:dyDescent="0.25">
      <c r="A290" s="55" t="s">
        <v>0</v>
      </c>
      <c r="B290" s="55" t="s">
        <v>4</v>
      </c>
      <c r="C290" s="55" t="s">
        <v>370</v>
      </c>
      <c r="D290" s="55" t="s">
        <v>204</v>
      </c>
      <c r="E290" s="55" t="s">
        <v>318</v>
      </c>
      <c r="F290" s="55" t="s">
        <v>198</v>
      </c>
      <c r="G290" s="56" t="s">
        <v>206</v>
      </c>
      <c r="H290" s="56" t="s">
        <v>200</v>
      </c>
      <c r="I290" s="57">
        <f>(('Consolidado No. Mx'!S8*8/960)*0.05)+('Consolidado No. Mx'!S8*8/960)</f>
        <v>0</v>
      </c>
      <c r="J290" s="58">
        <f t="shared" si="13"/>
        <v>0</v>
      </c>
      <c r="K290" s="59"/>
      <c r="L290" s="59"/>
      <c r="M290" s="60"/>
      <c r="N290" s="59"/>
      <c r="O290" s="50"/>
      <c r="P290" s="50"/>
    </row>
    <row r="291" spans="1:16" ht="210" x14ac:dyDescent="0.25">
      <c r="A291" s="55" t="s">
        <v>0</v>
      </c>
      <c r="B291" s="55" t="s">
        <v>4</v>
      </c>
      <c r="C291" s="55" t="s">
        <v>19</v>
      </c>
      <c r="D291" s="55" t="s">
        <v>204</v>
      </c>
      <c r="E291" s="55" t="s">
        <v>345</v>
      </c>
      <c r="F291" s="55" t="s">
        <v>198</v>
      </c>
      <c r="G291" s="56" t="s">
        <v>206</v>
      </c>
      <c r="H291" s="56" t="s">
        <v>200</v>
      </c>
      <c r="I291" s="57">
        <f>(('Consolidado No. Mx'!X8*8/960)*0.05)+('Consolidado No. Mx'!X8*8/960)</f>
        <v>53.611249999999998</v>
      </c>
      <c r="J291" s="58">
        <f t="shared" si="13"/>
        <v>54</v>
      </c>
      <c r="K291" s="59"/>
      <c r="L291" s="59"/>
      <c r="M291" s="60"/>
      <c r="N291" s="59"/>
      <c r="O291" s="50"/>
      <c r="P291" s="50"/>
    </row>
    <row r="292" spans="1:16" ht="285" x14ac:dyDescent="0.25">
      <c r="A292" s="55" t="s">
        <v>0</v>
      </c>
      <c r="B292" s="55" t="s">
        <v>16</v>
      </c>
      <c r="C292" s="55" t="s">
        <v>19</v>
      </c>
      <c r="D292" s="55" t="s">
        <v>204</v>
      </c>
      <c r="E292" s="55" t="s">
        <v>423</v>
      </c>
      <c r="F292" s="55" t="s">
        <v>198</v>
      </c>
      <c r="G292" s="56" t="s">
        <v>206</v>
      </c>
      <c r="H292" s="56" t="s">
        <v>200</v>
      </c>
      <c r="I292" s="57">
        <f>((2*186/960)*0.05)+(2*186/960)</f>
        <v>0.40687499999999999</v>
      </c>
      <c r="J292" s="58">
        <f t="shared" si="13"/>
        <v>1</v>
      </c>
      <c r="K292" s="59"/>
      <c r="L292" s="59"/>
      <c r="M292" s="59"/>
      <c r="N292" s="59"/>
      <c r="O292" s="50"/>
      <c r="P292" s="50"/>
    </row>
    <row r="293" spans="1:16" ht="255" x14ac:dyDescent="0.25">
      <c r="A293" s="55" t="s">
        <v>3</v>
      </c>
      <c r="B293" s="55" t="s">
        <v>4</v>
      </c>
      <c r="C293" s="55" t="s">
        <v>17</v>
      </c>
      <c r="D293" s="55" t="s">
        <v>204</v>
      </c>
      <c r="E293" s="55" t="s">
        <v>318</v>
      </c>
      <c r="F293" s="55" t="s">
        <v>198</v>
      </c>
      <c r="G293" s="56" t="s">
        <v>206</v>
      </c>
      <c r="H293" s="56" t="s">
        <v>200</v>
      </c>
      <c r="I293" s="57">
        <f>(('Consolidado No. Mx'!D9*8/960)*0.05)+('Consolidado No. Mx'!D9*8/960)</f>
        <v>27.93</v>
      </c>
      <c r="J293" s="58">
        <f t="shared" si="13"/>
        <v>28</v>
      </c>
      <c r="K293" s="59"/>
      <c r="L293" s="59"/>
      <c r="M293" s="60"/>
      <c r="N293" s="59"/>
      <c r="O293" s="71"/>
      <c r="P293" s="50"/>
    </row>
    <row r="294" spans="1:16" ht="255" x14ac:dyDescent="0.25">
      <c r="A294" s="55" t="s">
        <v>3</v>
      </c>
      <c r="B294" s="55" t="s">
        <v>4</v>
      </c>
      <c r="C294" s="55" t="s">
        <v>370</v>
      </c>
      <c r="D294" s="55" t="s">
        <v>204</v>
      </c>
      <c r="E294" s="55" t="s">
        <v>318</v>
      </c>
      <c r="F294" s="55" t="s">
        <v>198</v>
      </c>
      <c r="G294" s="56" t="s">
        <v>206</v>
      </c>
      <c r="H294" s="56" t="s">
        <v>200</v>
      </c>
      <c r="I294" s="57">
        <f>(('Consolidado No. Mx'!S9*8/960)*0.05)+('Consolidado No. Mx'!S9*8/960)</f>
        <v>0</v>
      </c>
      <c r="J294" s="58">
        <f t="shared" si="13"/>
        <v>0</v>
      </c>
      <c r="K294" s="60"/>
      <c r="L294" s="59"/>
      <c r="M294" s="60"/>
      <c r="N294" s="59"/>
      <c r="O294" s="72"/>
      <c r="P294" s="50"/>
    </row>
    <row r="295" spans="1:16" ht="255" x14ac:dyDescent="0.25">
      <c r="A295" s="55" t="s">
        <v>3</v>
      </c>
      <c r="B295" s="55" t="s">
        <v>4</v>
      </c>
      <c r="C295" s="55" t="s">
        <v>561</v>
      </c>
      <c r="D295" s="55" t="s">
        <v>204</v>
      </c>
      <c r="E295" s="55" t="s">
        <v>318</v>
      </c>
      <c r="F295" s="55" t="s">
        <v>198</v>
      </c>
      <c r="G295" s="56" t="s">
        <v>206</v>
      </c>
      <c r="H295" s="56" t="s">
        <v>200</v>
      </c>
      <c r="I295" s="57">
        <f>(('Consolidado No. Mx'!AB9*8/960)*0.05)+('Consolidado No. Mx'!AB9*8/960)</f>
        <v>0</v>
      </c>
      <c r="J295" s="58">
        <f t="shared" si="13"/>
        <v>0</v>
      </c>
      <c r="K295" s="59"/>
      <c r="L295" s="59"/>
      <c r="M295" s="60"/>
      <c r="N295" s="59"/>
      <c r="O295" s="50"/>
      <c r="P295" s="50"/>
    </row>
    <row r="296" spans="1:16" ht="315" x14ac:dyDescent="0.25">
      <c r="A296" s="55" t="s">
        <v>130</v>
      </c>
      <c r="B296" s="55" t="s">
        <v>4</v>
      </c>
      <c r="C296" s="55" t="s">
        <v>2</v>
      </c>
      <c r="D296" s="55" t="s">
        <v>196</v>
      </c>
      <c r="E296" s="55" t="s">
        <v>197</v>
      </c>
      <c r="F296" s="55" t="s">
        <v>198</v>
      </c>
      <c r="G296" s="56" t="s">
        <v>199</v>
      </c>
      <c r="H296" s="56" t="s">
        <v>200</v>
      </c>
      <c r="I296" s="57">
        <f>((70*6/960)*0.05)+(70*6/960)+((1070*3/960)*0.05)+(1070*3/960)</f>
        <v>3.9703124999999999</v>
      </c>
      <c r="J296" s="58">
        <f t="shared" si="13"/>
        <v>4</v>
      </c>
      <c r="K296" s="59"/>
      <c r="L296" s="59"/>
      <c r="M296" s="60"/>
      <c r="N296" s="59"/>
      <c r="O296" s="71"/>
      <c r="P296" s="50"/>
    </row>
    <row r="297" spans="1:16" ht="210" x14ac:dyDescent="0.25">
      <c r="A297" s="55" t="s">
        <v>0</v>
      </c>
      <c r="B297" s="55" t="s">
        <v>4</v>
      </c>
      <c r="C297" s="55" t="s">
        <v>17</v>
      </c>
      <c r="D297" s="55" t="s">
        <v>196</v>
      </c>
      <c r="E297" s="55" t="s">
        <v>316</v>
      </c>
      <c r="F297" s="55" t="s">
        <v>198</v>
      </c>
      <c r="G297" s="56" t="s">
        <v>199</v>
      </c>
      <c r="H297" s="56" t="s">
        <v>200</v>
      </c>
      <c r="I297" s="57">
        <f>(('Consolidado No. Mx'!D8*4/960)*0.05)+('Consolidado No. Mx'!D8*4/960)</f>
        <v>9.5025000000000013</v>
      </c>
      <c r="J297" s="58">
        <f t="shared" si="13"/>
        <v>10</v>
      </c>
      <c r="K297" s="60"/>
      <c r="L297" s="59"/>
      <c r="M297" s="60"/>
      <c r="N297" s="59"/>
      <c r="O297" s="72"/>
      <c r="P297" s="50"/>
    </row>
    <row r="298" spans="1:16" ht="210" x14ac:dyDescent="0.25">
      <c r="A298" s="55" t="s">
        <v>0</v>
      </c>
      <c r="B298" s="55" t="s">
        <v>4</v>
      </c>
      <c r="C298" s="55" t="s">
        <v>5</v>
      </c>
      <c r="D298" s="55" t="s">
        <v>196</v>
      </c>
      <c r="E298" s="55" t="s">
        <v>343</v>
      </c>
      <c r="F298" s="55" t="s">
        <v>198</v>
      </c>
      <c r="G298" s="56" t="s">
        <v>199</v>
      </c>
      <c r="H298" s="56" t="s">
        <v>200</v>
      </c>
      <c r="I298" s="57">
        <f>(('Consolidado No. Mx'!I8*4/960)*0.05)+('Consolidado No. Mx'!I8*4/960)</f>
        <v>0</v>
      </c>
      <c r="J298" s="58">
        <f t="shared" ref="J298:J329" si="14">+ROUNDUP(I298,0)</f>
        <v>0</v>
      </c>
      <c r="K298" s="60"/>
      <c r="L298" s="59"/>
      <c r="M298" s="60"/>
      <c r="N298" s="59"/>
      <c r="O298" s="72"/>
      <c r="P298" s="50"/>
    </row>
    <row r="299" spans="1:16" ht="210" x14ac:dyDescent="0.25">
      <c r="A299" s="55" t="s">
        <v>0</v>
      </c>
      <c r="B299" s="55" t="s">
        <v>4</v>
      </c>
      <c r="C299" s="55" t="s">
        <v>8</v>
      </c>
      <c r="D299" s="55" t="s">
        <v>196</v>
      </c>
      <c r="E299" s="55" t="s">
        <v>366</v>
      </c>
      <c r="F299" s="55" t="s">
        <v>198</v>
      </c>
      <c r="G299" s="56" t="s">
        <v>199</v>
      </c>
      <c r="H299" s="56" t="s">
        <v>200</v>
      </c>
      <c r="I299" s="57">
        <f>(('Consolidado No. Mx'!N8*4/960)*0.05)+('Consolidado No. Mx'!N8*4/960)</f>
        <v>0</v>
      </c>
      <c r="J299" s="58">
        <f t="shared" si="14"/>
        <v>0</v>
      </c>
      <c r="K299" s="60"/>
      <c r="L299" s="59"/>
      <c r="M299" s="60"/>
      <c r="N299" s="59"/>
      <c r="O299" s="72"/>
      <c r="P299" s="50"/>
    </row>
    <row r="300" spans="1:16" ht="255" x14ac:dyDescent="0.25">
      <c r="A300" s="55" t="s">
        <v>0</v>
      </c>
      <c r="B300" s="55" t="s">
        <v>4</v>
      </c>
      <c r="C300" s="55" t="s">
        <v>370</v>
      </c>
      <c r="D300" s="55" t="s">
        <v>196</v>
      </c>
      <c r="E300" s="55" t="s">
        <v>371</v>
      </c>
      <c r="F300" s="55" t="s">
        <v>198</v>
      </c>
      <c r="G300" s="56" t="s">
        <v>199</v>
      </c>
      <c r="H300" s="56" t="s">
        <v>200</v>
      </c>
      <c r="I300" s="57">
        <f>(('Consolidado No. Mx'!S8*4/960)*0.05)+('Consolidado No. Mx'!S8*4/960)</f>
        <v>0</v>
      </c>
      <c r="J300" s="58">
        <f t="shared" si="14"/>
        <v>0</v>
      </c>
      <c r="K300" s="59"/>
      <c r="L300" s="59"/>
      <c r="M300" s="60"/>
      <c r="N300" s="59"/>
      <c r="O300" s="50"/>
      <c r="P300" s="50"/>
    </row>
    <row r="301" spans="1:16" ht="210" x14ac:dyDescent="0.25">
      <c r="A301" s="55" t="s">
        <v>0</v>
      </c>
      <c r="B301" s="55" t="s">
        <v>4</v>
      </c>
      <c r="C301" s="55" t="s">
        <v>19</v>
      </c>
      <c r="D301" s="55" t="s">
        <v>196</v>
      </c>
      <c r="E301" s="55" t="s">
        <v>316</v>
      </c>
      <c r="F301" s="55" t="s">
        <v>198</v>
      </c>
      <c r="G301" s="56" t="s">
        <v>199</v>
      </c>
      <c r="H301" s="56" t="s">
        <v>200</v>
      </c>
      <c r="I301" s="57">
        <f>(('Consolidado No. Mx'!X8*4/960)*0.05)+('Consolidado No. Mx'!X8*4/960)</f>
        <v>26.805624999999999</v>
      </c>
      <c r="J301" s="58">
        <f t="shared" si="14"/>
        <v>27</v>
      </c>
      <c r="K301" s="59"/>
      <c r="L301" s="59"/>
      <c r="M301" s="60"/>
      <c r="N301" s="59"/>
      <c r="O301" s="50"/>
      <c r="P301" s="50"/>
    </row>
    <row r="302" spans="1:16" ht="270" x14ac:dyDescent="0.25">
      <c r="A302" s="55" t="s">
        <v>0</v>
      </c>
      <c r="B302" s="55" t="s">
        <v>16</v>
      </c>
      <c r="C302" s="55" t="s">
        <v>19</v>
      </c>
      <c r="D302" s="55" t="s">
        <v>196</v>
      </c>
      <c r="E302" s="55" t="s">
        <v>424</v>
      </c>
      <c r="F302" s="55" t="s">
        <v>198</v>
      </c>
      <c r="G302" s="56" t="s">
        <v>199</v>
      </c>
      <c r="H302" s="56" t="s">
        <v>200</v>
      </c>
      <c r="I302" s="57">
        <f>((186/960)*0.05)+(186/960)</f>
        <v>0.20343749999999999</v>
      </c>
      <c r="J302" s="58">
        <f t="shared" si="14"/>
        <v>1</v>
      </c>
      <c r="K302" s="59"/>
      <c r="L302" s="59"/>
      <c r="M302" s="59"/>
      <c r="N302" s="59"/>
      <c r="O302" s="50"/>
      <c r="P302" s="50"/>
    </row>
    <row r="303" spans="1:16" ht="60" x14ac:dyDescent="0.25">
      <c r="A303" s="55" t="s">
        <v>0</v>
      </c>
      <c r="B303" s="55" t="s">
        <v>450</v>
      </c>
      <c r="C303" s="55" t="s">
        <v>17</v>
      </c>
      <c r="D303" s="55" t="s">
        <v>196</v>
      </c>
      <c r="E303" s="55" t="s">
        <v>452</v>
      </c>
      <c r="F303" s="55" t="s">
        <v>452</v>
      </c>
      <c r="G303" s="56" t="s">
        <v>452</v>
      </c>
      <c r="H303" s="56" t="s">
        <v>452</v>
      </c>
      <c r="I303" s="56">
        <f>+(91*2)/960</f>
        <v>0.18958333333333333</v>
      </c>
      <c r="J303" s="56">
        <f t="shared" si="14"/>
        <v>1</v>
      </c>
      <c r="K303" s="60" t="s">
        <v>452</v>
      </c>
      <c r="L303" s="60" t="s">
        <v>452</v>
      </c>
      <c r="M303" s="60" t="s">
        <v>452</v>
      </c>
      <c r="N303" s="60" t="s">
        <v>452</v>
      </c>
      <c r="O303" s="73" t="s">
        <v>500</v>
      </c>
      <c r="P303" s="50"/>
    </row>
    <row r="304" spans="1:16" ht="255" x14ac:dyDescent="0.25">
      <c r="A304" s="55" t="s">
        <v>3</v>
      </c>
      <c r="B304" s="55" t="s">
        <v>4</v>
      </c>
      <c r="C304" s="55" t="s">
        <v>17</v>
      </c>
      <c r="D304" s="55" t="s">
        <v>196</v>
      </c>
      <c r="E304" s="55" t="s">
        <v>371</v>
      </c>
      <c r="F304" s="55" t="s">
        <v>198</v>
      </c>
      <c r="G304" s="56" t="s">
        <v>199</v>
      </c>
      <c r="H304" s="56" t="s">
        <v>200</v>
      </c>
      <c r="I304" s="57">
        <f>(('Consolidado No. Mx'!D9*4/960)*0.05)+('Consolidado No. Mx'!D9*4/960)</f>
        <v>13.965</v>
      </c>
      <c r="J304" s="58">
        <f t="shared" si="14"/>
        <v>14</v>
      </c>
      <c r="K304" s="59"/>
      <c r="L304" s="59"/>
      <c r="M304" s="60"/>
      <c r="N304" s="59"/>
      <c r="O304" s="71"/>
      <c r="P304" s="50"/>
    </row>
    <row r="305" spans="1:16" ht="255" x14ac:dyDescent="0.25">
      <c r="A305" s="55" t="s">
        <v>3</v>
      </c>
      <c r="B305" s="55" t="s">
        <v>4</v>
      </c>
      <c r="C305" s="55" t="s">
        <v>370</v>
      </c>
      <c r="D305" s="55" t="s">
        <v>196</v>
      </c>
      <c r="E305" s="55" t="s">
        <v>555</v>
      </c>
      <c r="F305" s="55" t="s">
        <v>198</v>
      </c>
      <c r="G305" s="56" t="s">
        <v>199</v>
      </c>
      <c r="H305" s="56" t="s">
        <v>200</v>
      </c>
      <c r="I305" s="57">
        <f>(('Consolidado No. Mx'!S9*4/960)*0.05)+('Consolidado No. Mx'!S9*4/960)</f>
        <v>0</v>
      </c>
      <c r="J305" s="58">
        <f t="shared" si="14"/>
        <v>0</v>
      </c>
      <c r="K305" s="60"/>
      <c r="L305" s="59"/>
      <c r="M305" s="60"/>
      <c r="N305" s="59"/>
      <c r="O305" s="72"/>
      <c r="P305" s="50"/>
    </row>
    <row r="306" spans="1:16" ht="255" x14ac:dyDescent="0.25">
      <c r="A306" s="55" t="s">
        <v>3</v>
      </c>
      <c r="B306" s="55" t="s">
        <v>4</v>
      </c>
      <c r="C306" s="55" t="s">
        <v>561</v>
      </c>
      <c r="D306" s="55" t="s">
        <v>196</v>
      </c>
      <c r="E306" s="55" t="s">
        <v>371</v>
      </c>
      <c r="F306" s="55" t="s">
        <v>198</v>
      </c>
      <c r="G306" s="56" t="s">
        <v>199</v>
      </c>
      <c r="H306" s="56" t="s">
        <v>200</v>
      </c>
      <c r="I306" s="57">
        <f>(('Consolidado No. Mx'!AB9*4/960)*0.05)+('Consolidado No. Mx'!AB9*4/960)</f>
        <v>0</v>
      </c>
      <c r="J306" s="58">
        <f t="shared" si="14"/>
        <v>0</v>
      </c>
      <c r="K306" s="59"/>
      <c r="L306" s="59"/>
      <c r="M306" s="60"/>
      <c r="N306" s="59"/>
      <c r="O306" s="50"/>
      <c r="P306" s="50"/>
    </row>
    <row r="307" spans="1:16" ht="60" x14ac:dyDescent="0.25">
      <c r="A307" s="55" t="s">
        <v>9</v>
      </c>
      <c r="B307" s="55" t="s">
        <v>22</v>
      </c>
      <c r="C307" s="55" t="s">
        <v>15</v>
      </c>
      <c r="D307" s="55" t="s">
        <v>196</v>
      </c>
      <c r="E307" s="55" t="s">
        <v>666</v>
      </c>
      <c r="F307" s="55" t="s">
        <v>141</v>
      </c>
      <c r="G307" s="56" t="s">
        <v>141</v>
      </c>
      <c r="H307" s="56" t="s">
        <v>667</v>
      </c>
      <c r="I307" s="57">
        <f>('Consolidado No. Mx'!CL5*15)/960</f>
        <v>2.0625</v>
      </c>
      <c r="J307" s="58">
        <f t="shared" si="14"/>
        <v>3</v>
      </c>
      <c r="K307" s="59"/>
      <c r="L307" s="59"/>
      <c r="M307" s="59"/>
      <c r="N307" s="60"/>
      <c r="O307" s="50"/>
      <c r="P307" s="50"/>
    </row>
    <row r="308" spans="1:16" ht="60" x14ac:dyDescent="0.25">
      <c r="A308" s="55" t="s">
        <v>9</v>
      </c>
      <c r="B308" s="55" t="s">
        <v>23</v>
      </c>
      <c r="C308" s="55" t="s">
        <v>15</v>
      </c>
      <c r="D308" s="55" t="s">
        <v>196</v>
      </c>
      <c r="E308" s="55" t="s">
        <v>680</v>
      </c>
      <c r="F308" s="55" t="s">
        <v>141</v>
      </c>
      <c r="G308" s="56" t="s">
        <v>141</v>
      </c>
      <c r="H308" s="56" t="s">
        <v>667</v>
      </c>
      <c r="I308" s="57">
        <f>('Consolidado No. Mx'!CM5*4)/960</f>
        <v>0.27500000000000002</v>
      </c>
      <c r="J308" s="58">
        <f t="shared" si="14"/>
        <v>1</v>
      </c>
      <c r="K308" s="59"/>
      <c r="L308" s="59"/>
      <c r="M308" s="59"/>
      <c r="N308" s="60"/>
      <c r="O308" s="50"/>
      <c r="P308" s="50"/>
    </row>
    <row r="309" spans="1:16" ht="60" x14ac:dyDescent="0.25">
      <c r="A309" s="55" t="s">
        <v>9</v>
      </c>
      <c r="B309" s="55" t="s">
        <v>23</v>
      </c>
      <c r="C309" s="55" t="s">
        <v>21</v>
      </c>
      <c r="D309" s="55" t="s">
        <v>196</v>
      </c>
      <c r="E309" s="55" t="s">
        <v>690</v>
      </c>
      <c r="F309" s="55" t="s">
        <v>141</v>
      </c>
      <c r="G309" s="56" t="s">
        <v>141</v>
      </c>
      <c r="H309" s="56" t="s">
        <v>667</v>
      </c>
      <c r="I309" s="57">
        <f>('Consolidado No. Mx'!CN5*4)/960</f>
        <v>0</v>
      </c>
      <c r="J309" s="58">
        <f t="shared" si="14"/>
        <v>0</v>
      </c>
      <c r="K309" s="59"/>
      <c r="L309" s="59"/>
      <c r="M309" s="59"/>
      <c r="N309" s="60"/>
      <c r="O309" s="50"/>
      <c r="P309" s="50"/>
    </row>
    <row r="310" spans="1:16" ht="255" x14ac:dyDescent="0.25">
      <c r="A310" s="55" t="s">
        <v>130</v>
      </c>
      <c r="B310" s="55" t="s">
        <v>4</v>
      </c>
      <c r="C310" s="55" t="s">
        <v>2</v>
      </c>
      <c r="D310" s="55" t="s">
        <v>207</v>
      </c>
      <c r="E310" s="55" t="s">
        <v>208</v>
      </c>
      <c r="F310" s="55" t="s">
        <v>198</v>
      </c>
      <c r="G310" s="56" t="s">
        <v>209</v>
      </c>
      <c r="H310" s="56" t="s">
        <v>200</v>
      </c>
      <c r="I310" s="57">
        <f>((1070/960)*0.05)+(1070/960)</f>
        <v>1.1703124999999999</v>
      </c>
      <c r="J310" s="58">
        <f t="shared" si="14"/>
        <v>2</v>
      </c>
      <c r="K310" s="59"/>
      <c r="L310" s="59"/>
      <c r="M310" s="60"/>
      <c r="N310" s="59"/>
      <c r="O310" s="71"/>
      <c r="P310" s="50"/>
    </row>
    <row r="311" spans="1:16" ht="210" x14ac:dyDescent="0.25">
      <c r="A311" s="55" t="s">
        <v>0</v>
      </c>
      <c r="B311" s="55" t="s">
        <v>4</v>
      </c>
      <c r="C311" s="55" t="s">
        <v>17</v>
      </c>
      <c r="D311" s="55" t="s">
        <v>207</v>
      </c>
      <c r="E311" s="55" t="s">
        <v>319</v>
      </c>
      <c r="F311" s="55" t="s">
        <v>198</v>
      </c>
      <c r="G311" s="56" t="s">
        <v>209</v>
      </c>
      <c r="H311" s="56" t="s">
        <v>200</v>
      </c>
      <c r="I311" s="57">
        <f>(('Consolidado No. Mx'!D8/960)*0.05)+ ('Consolidado No. Mx'!D8/960)</f>
        <v>2.3756250000000003</v>
      </c>
      <c r="J311" s="58">
        <f t="shared" si="14"/>
        <v>3</v>
      </c>
      <c r="K311" s="60"/>
      <c r="L311" s="59"/>
      <c r="M311" s="60"/>
      <c r="N311" s="59"/>
      <c r="O311" s="72"/>
      <c r="P311" s="50"/>
    </row>
    <row r="312" spans="1:16" ht="225" x14ac:dyDescent="0.25">
      <c r="A312" s="55" t="s">
        <v>0</v>
      </c>
      <c r="B312" s="55" t="s">
        <v>4</v>
      </c>
      <c r="C312" s="55" t="s">
        <v>5</v>
      </c>
      <c r="D312" s="55" t="s">
        <v>207</v>
      </c>
      <c r="E312" s="55" t="s">
        <v>346</v>
      </c>
      <c r="F312" s="55" t="s">
        <v>198</v>
      </c>
      <c r="G312" s="56" t="s">
        <v>209</v>
      </c>
      <c r="H312" s="56" t="s">
        <v>200</v>
      </c>
      <c r="I312" s="57">
        <f>(('Consolidado No. Mx'!I8/960)*0.05)+('Consolidado No. Mx'!I8/960)</f>
        <v>0</v>
      </c>
      <c r="J312" s="58">
        <f t="shared" si="14"/>
        <v>0</v>
      </c>
      <c r="K312" s="60"/>
      <c r="L312" s="59"/>
      <c r="M312" s="60"/>
      <c r="N312" s="59"/>
      <c r="O312" s="72"/>
      <c r="P312" s="50"/>
    </row>
    <row r="313" spans="1:16" ht="210" x14ac:dyDescent="0.25">
      <c r="A313" s="55" t="s">
        <v>0</v>
      </c>
      <c r="B313" s="55" t="s">
        <v>4</v>
      </c>
      <c r="C313" s="55" t="s">
        <v>8</v>
      </c>
      <c r="D313" s="55" t="s">
        <v>207</v>
      </c>
      <c r="E313" s="55" t="s">
        <v>368</v>
      </c>
      <c r="F313" s="55" t="s">
        <v>198</v>
      </c>
      <c r="G313" s="56" t="s">
        <v>209</v>
      </c>
      <c r="H313" s="56" t="s">
        <v>200</v>
      </c>
      <c r="I313" s="57">
        <f>(('Consolidado No. Mx'!N8/960)*0.05)+ ('Consolidado No. Mx'!N8/960)</f>
        <v>0</v>
      </c>
      <c r="J313" s="58">
        <f t="shared" si="14"/>
        <v>0</v>
      </c>
      <c r="K313" s="60"/>
      <c r="L313" s="59"/>
      <c r="M313" s="60"/>
      <c r="N313" s="59"/>
      <c r="O313" s="72"/>
      <c r="P313" s="50"/>
    </row>
    <row r="314" spans="1:16" ht="210" x14ac:dyDescent="0.25">
      <c r="A314" s="55" t="s">
        <v>0</v>
      </c>
      <c r="B314" s="55" t="s">
        <v>4</v>
      </c>
      <c r="C314" s="55" t="s">
        <v>370</v>
      </c>
      <c r="D314" s="55" t="s">
        <v>207</v>
      </c>
      <c r="E314" s="55" t="s">
        <v>372</v>
      </c>
      <c r="F314" s="55" t="s">
        <v>198</v>
      </c>
      <c r="G314" s="56" t="s">
        <v>209</v>
      </c>
      <c r="H314" s="56" t="s">
        <v>200</v>
      </c>
      <c r="I314" s="57">
        <f>(('Consolidado No. Mx'!S8/960)*0.05)+('Consolidado No. Mx'!S8/960)</f>
        <v>0</v>
      </c>
      <c r="J314" s="58">
        <f t="shared" si="14"/>
        <v>0</v>
      </c>
      <c r="K314" s="59"/>
      <c r="L314" s="59"/>
      <c r="M314" s="60"/>
      <c r="N314" s="59"/>
      <c r="O314" s="50"/>
      <c r="P314" s="50"/>
    </row>
    <row r="315" spans="1:16" ht="210" x14ac:dyDescent="0.25">
      <c r="A315" s="55" t="s">
        <v>0</v>
      </c>
      <c r="B315" s="55" t="s">
        <v>4</v>
      </c>
      <c r="C315" s="55" t="s">
        <v>19</v>
      </c>
      <c r="D315" s="55" t="s">
        <v>207</v>
      </c>
      <c r="E315" s="55" t="s">
        <v>319</v>
      </c>
      <c r="F315" s="55" t="s">
        <v>198</v>
      </c>
      <c r="G315" s="56" t="s">
        <v>209</v>
      </c>
      <c r="H315" s="56" t="s">
        <v>200</v>
      </c>
      <c r="I315" s="57">
        <f>'Consolidado No. Mx'!X8/960</f>
        <v>6.3822916666666663</v>
      </c>
      <c r="J315" s="58">
        <f t="shared" si="14"/>
        <v>7</v>
      </c>
      <c r="K315" s="59"/>
      <c r="L315" s="59"/>
      <c r="M315" s="60"/>
      <c r="N315" s="59"/>
      <c r="O315" s="50"/>
      <c r="P315" s="50"/>
    </row>
    <row r="316" spans="1:16" ht="315" x14ac:dyDescent="0.25">
      <c r="A316" s="55" t="s">
        <v>0</v>
      </c>
      <c r="B316" s="55" t="s">
        <v>16</v>
      </c>
      <c r="C316" s="55" t="s">
        <v>19</v>
      </c>
      <c r="D316" s="55" t="s">
        <v>207</v>
      </c>
      <c r="E316" s="55" t="s">
        <v>425</v>
      </c>
      <c r="F316" s="55" t="s">
        <v>198</v>
      </c>
      <c r="G316" s="56" t="s">
        <v>209</v>
      </c>
      <c r="H316" s="56" t="s">
        <v>200</v>
      </c>
      <c r="I316" s="57">
        <f>((3*186/960)*0.05)+(3*186/960)</f>
        <v>0.61031250000000004</v>
      </c>
      <c r="J316" s="58">
        <f t="shared" si="14"/>
        <v>1</v>
      </c>
      <c r="K316" s="59"/>
      <c r="L316" s="59"/>
      <c r="M316" s="59"/>
      <c r="N316" s="59"/>
      <c r="O316" s="50"/>
      <c r="P316" s="50"/>
    </row>
    <row r="317" spans="1:16" ht="255" x14ac:dyDescent="0.25">
      <c r="A317" s="55" t="s">
        <v>3</v>
      </c>
      <c r="B317" s="55" t="s">
        <v>4</v>
      </c>
      <c r="C317" s="55" t="s">
        <v>17</v>
      </c>
      <c r="D317" s="55" t="s">
        <v>207</v>
      </c>
      <c r="E317" s="55" t="s">
        <v>542</v>
      </c>
      <c r="F317" s="55" t="s">
        <v>198</v>
      </c>
      <c r="G317" s="56" t="s">
        <v>209</v>
      </c>
      <c r="H317" s="56" t="s">
        <v>200</v>
      </c>
      <c r="I317" s="57">
        <f>(('Consolidado No. Mx'!D9/960)*0.05)+('Consolidado No. Mx'!D9/960)</f>
        <v>3.49125</v>
      </c>
      <c r="J317" s="58">
        <f t="shared" si="14"/>
        <v>4</v>
      </c>
      <c r="K317" s="59"/>
      <c r="L317" s="59"/>
      <c r="M317" s="60"/>
      <c r="N317" s="59"/>
      <c r="O317" s="71"/>
      <c r="P317" s="50"/>
    </row>
    <row r="318" spans="1:16" ht="255" x14ac:dyDescent="0.25">
      <c r="A318" s="55" t="s">
        <v>3</v>
      </c>
      <c r="B318" s="55" t="s">
        <v>4</v>
      </c>
      <c r="C318" s="55" t="s">
        <v>370</v>
      </c>
      <c r="D318" s="55" t="s">
        <v>207</v>
      </c>
      <c r="E318" s="55" t="s">
        <v>542</v>
      </c>
      <c r="F318" s="55" t="s">
        <v>198</v>
      </c>
      <c r="G318" s="56" t="s">
        <v>209</v>
      </c>
      <c r="H318" s="56" t="s">
        <v>200</v>
      </c>
      <c r="I318" s="57">
        <f>(('Consolidado No. Mx'!S9/960)*0.05)+('Consolidado No. Mx'!S9/960)</f>
        <v>0</v>
      </c>
      <c r="J318" s="58">
        <f t="shared" si="14"/>
        <v>0</v>
      </c>
      <c r="K318" s="60"/>
      <c r="L318" s="59"/>
      <c r="M318" s="60"/>
      <c r="N318" s="59"/>
      <c r="O318" s="72"/>
      <c r="P318" s="50"/>
    </row>
    <row r="319" spans="1:16" ht="270" x14ac:dyDescent="0.25">
      <c r="A319" s="55" t="s">
        <v>3</v>
      </c>
      <c r="B319" s="55" t="s">
        <v>4</v>
      </c>
      <c r="C319" s="55" t="s">
        <v>561</v>
      </c>
      <c r="D319" s="55" t="s">
        <v>207</v>
      </c>
      <c r="E319" s="55" t="s">
        <v>562</v>
      </c>
      <c r="F319" s="55" t="s">
        <v>198</v>
      </c>
      <c r="G319" s="56" t="s">
        <v>209</v>
      </c>
      <c r="H319" s="56" t="s">
        <v>200</v>
      </c>
      <c r="I319" s="57">
        <f>(('Consolidado No. Mx'!AB9/960)*0.05)+('Consolidado No. Mx'!AB9/960)</f>
        <v>0</v>
      </c>
      <c r="J319" s="58">
        <f t="shared" si="14"/>
        <v>0</v>
      </c>
      <c r="K319" s="59"/>
      <c r="L319" s="59"/>
      <c r="M319" s="60"/>
      <c r="N319" s="59"/>
      <c r="O319" s="50"/>
      <c r="P319" s="50"/>
    </row>
    <row r="320" spans="1:16" ht="60" x14ac:dyDescent="0.25">
      <c r="A320" s="55" t="s">
        <v>9</v>
      </c>
      <c r="B320" s="55" t="s">
        <v>22</v>
      </c>
      <c r="C320" s="55" t="s">
        <v>15</v>
      </c>
      <c r="D320" s="55" t="s">
        <v>207</v>
      </c>
      <c r="E320" s="55" t="s">
        <v>666</v>
      </c>
      <c r="F320" s="55" t="s">
        <v>141</v>
      </c>
      <c r="G320" s="56" t="s">
        <v>141</v>
      </c>
      <c r="H320" s="56" t="s">
        <v>667</v>
      </c>
      <c r="I320" s="57">
        <f>('Consolidado No. Mx'!CL5*15)/960</f>
        <v>2.0625</v>
      </c>
      <c r="J320" s="58">
        <f t="shared" si="14"/>
        <v>3</v>
      </c>
      <c r="K320" s="59"/>
      <c r="L320" s="59"/>
      <c r="M320" s="59"/>
      <c r="N320" s="60"/>
      <c r="O320" s="50"/>
      <c r="P320" s="50"/>
    </row>
    <row r="321" spans="1:16" ht="60" x14ac:dyDescent="0.25">
      <c r="A321" s="55" t="s">
        <v>9</v>
      </c>
      <c r="B321" s="55" t="s">
        <v>23</v>
      </c>
      <c r="C321" s="55" t="s">
        <v>15</v>
      </c>
      <c r="D321" s="55" t="s">
        <v>207</v>
      </c>
      <c r="E321" s="55" t="s">
        <v>682</v>
      </c>
      <c r="F321" s="55" t="s">
        <v>141</v>
      </c>
      <c r="G321" s="56" t="s">
        <v>141</v>
      </c>
      <c r="H321" s="56" t="s">
        <v>667</v>
      </c>
      <c r="I321" s="57">
        <f>('Consolidado No. Mx'!CM5*6)/960</f>
        <v>0.41249999999999998</v>
      </c>
      <c r="J321" s="58">
        <f t="shared" si="14"/>
        <v>1</v>
      </c>
      <c r="K321" s="59"/>
      <c r="L321" s="59"/>
      <c r="M321" s="59"/>
      <c r="N321" s="60"/>
      <c r="O321" s="50"/>
      <c r="P321" s="50"/>
    </row>
    <row r="322" spans="1:16" ht="60" x14ac:dyDescent="0.25">
      <c r="A322" s="55" t="s">
        <v>9</v>
      </c>
      <c r="B322" s="55" t="s">
        <v>23</v>
      </c>
      <c r="C322" s="55" t="s">
        <v>21</v>
      </c>
      <c r="D322" s="55" t="s">
        <v>207</v>
      </c>
      <c r="E322" s="55" t="s">
        <v>692</v>
      </c>
      <c r="F322" s="55" t="s">
        <v>141</v>
      </c>
      <c r="G322" s="56" t="s">
        <v>141</v>
      </c>
      <c r="H322" s="56" t="s">
        <v>667</v>
      </c>
      <c r="I322" s="57">
        <f>('Consolidado No. Mx'!CN5*6)/960</f>
        <v>0</v>
      </c>
      <c r="J322" s="58">
        <f t="shared" si="14"/>
        <v>0</v>
      </c>
      <c r="K322" s="59"/>
      <c r="L322" s="59"/>
      <c r="M322" s="59"/>
      <c r="N322" s="60"/>
      <c r="O322" s="50"/>
      <c r="P322" s="50"/>
    </row>
    <row r="323" spans="1:16" ht="315" x14ac:dyDescent="0.25">
      <c r="A323" s="55" t="s">
        <v>130</v>
      </c>
      <c r="B323" s="55" t="s">
        <v>4</v>
      </c>
      <c r="C323" s="55" t="s">
        <v>2</v>
      </c>
      <c r="D323" s="55" t="s">
        <v>201</v>
      </c>
      <c r="E323" s="55" t="s">
        <v>202</v>
      </c>
      <c r="F323" s="55" t="s">
        <v>198</v>
      </c>
      <c r="G323" s="56" t="s">
        <v>203</v>
      </c>
      <c r="H323" s="56" t="s">
        <v>200</v>
      </c>
      <c r="I323" s="57">
        <f>((1140*6/960)*0.05)+(1140*6/960)</f>
        <v>7.4812500000000002</v>
      </c>
      <c r="J323" s="58">
        <f t="shared" si="14"/>
        <v>8</v>
      </c>
      <c r="K323" s="59"/>
      <c r="L323" s="59"/>
      <c r="M323" s="60"/>
      <c r="N323" s="59"/>
      <c r="O323" s="71"/>
      <c r="P323" s="50"/>
    </row>
    <row r="324" spans="1:16" ht="255" x14ac:dyDescent="0.25">
      <c r="A324" s="55" t="s">
        <v>0</v>
      </c>
      <c r="B324" s="55" t="s">
        <v>4</v>
      </c>
      <c r="C324" s="55" t="s">
        <v>17</v>
      </c>
      <c r="D324" s="55" t="s">
        <v>201</v>
      </c>
      <c r="E324" s="55" t="s">
        <v>317</v>
      </c>
      <c r="F324" s="55" t="s">
        <v>198</v>
      </c>
      <c r="G324" s="56" t="s">
        <v>203</v>
      </c>
      <c r="H324" s="56" t="s">
        <v>200</v>
      </c>
      <c r="I324" s="57">
        <f>(('Consolidado No. Mx'!D8*8/960)*0.05)+('Consolidado No. Mx'!D8*8/960)</f>
        <v>19.005000000000003</v>
      </c>
      <c r="J324" s="58">
        <f t="shared" si="14"/>
        <v>20</v>
      </c>
      <c r="K324" s="60"/>
      <c r="L324" s="59"/>
      <c r="M324" s="60"/>
      <c r="N324" s="59"/>
      <c r="O324" s="72"/>
      <c r="P324" s="50"/>
    </row>
    <row r="325" spans="1:16" ht="210" x14ac:dyDescent="0.25">
      <c r="A325" s="55" t="s">
        <v>0</v>
      </c>
      <c r="B325" s="55" t="s">
        <v>4</v>
      </c>
      <c r="C325" s="55" t="s">
        <v>5</v>
      </c>
      <c r="D325" s="55" t="s">
        <v>201</v>
      </c>
      <c r="E325" s="55" t="s">
        <v>344</v>
      </c>
      <c r="F325" s="55" t="s">
        <v>198</v>
      </c>
      <c r="G325" s="56" t="s">
        <v>203</v>
      </c>
      <c r="H325" s="56" t="s">
        <v>200</v>
      </c>
      <c r="I325" s="57">
        <f>(('Consolidado No. Mx'!I8*8/960)*0.05)+('Consolidado No. Mx'!I8*8/960)</f>
        <v>0</v>
      </c>
      <c r="J325" s="58">
        <f t="shared" si="14"/>
        <v>0</v>
      </c>
      <c r="K325" s="60"/>
      <c r="L325" s="59"/>
      <c r="M325" s="60"/>
      <c r="N325" s="59"/>
      <c r="O325" s="72"/>
      <c r="P325" s="50"/>
    </row>
    <row r="326" spans="1:16" ht="210" x14ac:dyDescent="0.25">
      <c r="A326" s="55" t="s">
        <v>0</v>
      </c>
      <c r="B326" s="55" t="s">
        <v>4</v>
      </c>
      <c r="C326" s="55" t="s">
        <v>8</v>
      </c>
      <c r="D326" s="55" t="s">
        <v>201</v>
      </c>
      <c r="E326" s="55" t="s">
        <v>367</v>
      </c>
      <c r="F326" s="55" t="s">
        <v>198</v>
      </c>
      <c r="G326" s="56" t="s">
        <v>203</v>
      </c>
      <c r="H326" s="56" t="s">
        <v>200</v>
      </c>
      <c r="I326" s="57">
        <f>(('Consolidado No. Mx'!N8*8/960)*0.05)+('Consolidado No. Mx'!N8*8/960)</f>
        <v>0</v>
      </c>
      <c r="J326" s="58">
        <f t="shared" si="14"/>
        <v>0</v>
      </c>
      <c r="K326" s="60"/>
      <c r="L326" s="59"/>
      <c r="M326" s="60"/>
      <c r="N326" s="59"/>
      <c r="O326" s="72"/>
      <c r="P326" s="50"/>
    </row>
    <row r="327" spans="1:16" ht="255" x14ac:dyDescent="0.25">
      <c r="A327" s="55" t="s">
        <v>0</v>
      </c>
      <c r="B327" s="55" t="s">
        <v>4</v>
      </c>
      <c r="C327" s="55" t="s">
        <v>370</v>
      </c>
      <c r="D327" s="55" t="s">
        <v>201</v>
      </c>
      <c r="E327" s="55" t="s">
        <v>318</v>
      </c>
      <c r="F327" s="55" t="s">
        <v>198</v>
      </c>
      <c r="G327" s="56" t="s">
        <v>203</v>
      </c>
      <c r="H327" s="56" t="s">
        <v>200</v>
      </c>
      <c r="I327" s="57">
        <f>(('Consolidado No. Mx'!S8*8/960)*0.05)+('Consolidado No. Mx'!S8*8/960)</f>
        <v>0</v>
      </c>
      <c r="J327" s="58">
        <f t="shared" si="14"/>
        <v>0</v>
      </c>
      <c r="K327" s="59"/>
      <c r="L327" s="59"/>
      <c r="M327" s="60"/>
      <c r="N327" s="59"/>
      <c r="O327" s="50"/>
      <c r="P327" s="50"/>
    </row>
    <row r="328" spans="1:16" ht="210" x14ac:dyDescent="0.25">
      <c r="A328" s="55" t="s">
        <v>0</v>
      </c>
      <c r="B328" s="55" t="s">
        <v>4</v>
      </c>
      <c r="C328" s="55" t="s">
        <v>19</v>
      </c>
      <c r="D328" s="55" t="s">
        <v>201</v>
      </c>
      <c r="E328" s="55" t="s">
        <v>344</v>
      </c>
      <c r="F328" s="55" t="s">
        <v>198</v>
      </c>
      <c r="G328" s="56" t="s">
        <v>203</v>
      </c>
      <c r="H328" s="56" t="s">
        <v>200</v>
      </c>
      <c r="I328" s="57">
        <f>(('Consolidado No. Mx'!X8*8/960)*0.05)+('Consolidado No. Mx'!X8*8/960)</f>
        <v>53.611249999999998</v>
      </c>
      <c r="J328" s="58">
        <f t="shared" si="14"/>
        <v>54</v>
      </c>
      <c r="K328" s="59"/>
      <c r="L328" s="59"/>
      <c r="M328" s="60"/>
      <c r="N328" s="59"/>
      <c r="O328" s="50"/>
      <c r="P328" s="50"/>
    </row>
    <row r="329" spans="1:16" ht="285" x14ac:dyDescent="0.25">
      <c r="A329" s="55" t="s">
        <v>0</v>
      </c>
      <c r="B329" s="55" t="s">
        <v>16</v>
      </c>
      <c r="C329" s="55" t="s">
        <v>19</v>
      </c>
      <c r="D329" s="55" t="s">
        <v>201</v>
      </c>
      <c r="E329" s="55" t="s">
        <v>423</v>
      </c>
      <c r="F329" s="55" t="s">
        <v>198</v>
      </c>
      <c r="G329" s="56" t="s">
        <v>203</v>
      </c>
      <c r="H329" s="56" t="s">
        <v>200</v>
      </c>
      <c r="I329" s="57">
        <f>((2*186/960)*0.05)+(2*186/960)</f>
        <v>0.40687499999999999</v>
      </c>
      <c r="J329" s="58">
        <f t="shared" si="14"/>
        <v>1</v>
      </c>
      <c r="K329" s="59"/>
      <c r="L329" s="59"/>
      <c r="M329" s="59"/>
      <c r="N329" s="59"/>
      <c r="O329" s="50"/>
      <c r="P329" s="50"/>
    </row>
    <row r="330" spans="1:16" ht="345" x14ac:dyDescent="0.25">
      <c r="A330" s="55" t="s">
        <v>0</v>
      </c>
      <c r="B330" s="55" t="s">
        <v>450</v>
      </c>
      <c r="C330" s="55" t="s">
        <v>17</v>
      </c>
      <c r="D330" s="55" t="s">
        <v>201</v>
      </c>
      <c r="E330" s="55" t="s">
        <v>460</v>
      </c>
      <c r="F330" s="55" t="s">
        <v>198</v>
      </c>
      <c r="G330" s="56" t="s">
        <v>203</v>
      </c>
      <c r="H330" s="56" t="s">
        <v>200</v>
      </c>
      <c r="I330" s="56">
        <f>('Consolidado No. Mx'!D8+('Consolidado No. Mx'!D8*7%))/960</f>
        <v>2.4208750000000001</v>
      </c>
      <c r="J330" s="56">
        <f>ROUNDUP(I330,0)</f>
        <v>3</v>
      </c>
      <c r="K330" s="60" t="s">
        <v>452</v>
      </c>
      <c r="L330" s="60" t="s">
        <v>452</v>
      </c>
      <c r="M330" s="60" t="s">
        <v>452</v>
      </c>
      <c r="N330" s="60" t="s">
        <v>452</v>
      </c>
      <c r="O330" s="50" t="s">
        <v>452</v>
      </c>
      <c r="P330" s="50"/>
    </row>
    <row r="331" spans="1:16" ht="270" x14ac:dyDescent="0.25">
      <c r="A331" s="55" t="s">
        <v>0</v>
      </c>
      <c r="B331" s="55" t="s">
        <v>450</v>
      </c>
      <c r="C331" s="55" t="s">
        <v>5</v>
      </c>
      <c r="D331" s="55" t="s">
        <v>201</v>
      </c>
      <c r="E331" s="55" t="s">
        <v>461</v>
      </c>
      <c r="F331" s="55" t="s">
        <v>198</v>
      </c>
      <c r="G331" s="56" t="s">
        <v>203</v>
      </c>
      <c r="H331" s="56" t="s">
        <v>200</v>
      </c>
      <c r="I331" s="56">
        <v>0.05</v>
      </c>
      <c r="J331" s="56">
        <v>1</v>
      </c>
      <c r="K331" s="60" t="s">
        <v>452</v>
      </c>
      <c r="L331" s="60" t="s">
        <v>452</v>
      </c>
      <c r="M331" s="60" t="s">
        <v>452</v>
      </c>
      <c r="N331" s="60" t="s">
        <v>452</v>
      </c>
      <c r="O331" s="50" t="s">
        <v>452</v>
      </c>
      <c r="P331" s="50"/>
    </row>
    <row r="332" spans="1:16" ht="270" x14ac:dyDescent="0.25">
      <c r="A332" s="55" t="s">
        <v>0</v>
      </c>
      <c r="B332" s="55" t="s">
        <v>450</v>
      </c>
      <c r="C332" s="55" t="s">
        <v>19</v>
      </c>
      <c r="D332" s="55" t="s">
        <v>201</v>
      </c>
      <c r="E332" s="55" t="s">
        <v>462</v>
      </c>
      <c r="F332" s="55" t="s">
        <v>198</v>
      </c>
      <c r="G332" s="56" t="s">
        <v>203</v>
      </c>
      <c r="H332" s="56" t="s">
        <v>200</v>
      </c>
      <c r="I332" s="56">
        <f>('Consolidado No. Mx'!X8+('Consolidado No. Mx'!X8*7%))/960</f>
        <v>6.8290520833333339</v>
      </c>
      <c r="J332" s="56">
        <f t="shared" ref="J332:J363" si="15">+ROUNDUP(I332,0)</f>
        <v>7</v>
      </c>
      <c r="K332" s="60" t="s">
        <v>452</v>
      </c>
      <c r="L332" s="60" t="s">
        <v>452</v>
      </c>
      <c r="M332" s="60" t="s">
        <v>452</v>
      </c>
      <c r="N332" s="60" t="s">
        <v>452</v>
      </c>
      <c r="O332" s="50" t="s">
        <v>452</v>
      </c>
      <c r="P332" s="50"/>
    </row>
    <row r="333" spans="1:16" ht="60" x14ac:dyDescent="0.25">
      <c r="A333" s="55" t="s">
        <v>0</v>
      </c>
      <c r="B333" s="55" t="s">
        <v>450</v>
      </c>
      <c r="C333" s="55" t="s">
        <v>17</v>
      </c>
      <c r="D333" s="55" t="s">
        <v>201</v>
      </c>
      <c r="E333" s="55" t="s">
        <v>452</v>
      </c>
      <c r="F333" s="55" t="s">
        <v>452</v>
      </c>
      <c r="G333" s="56" t="s">
        <v>452</v>
      </c>
      <c r="H333" s="56" t="s">
        <v>452</v>
      </c>
      <c r="I333" s="56">
        <f>+(91*6)/960</f>
        <v>0.56874999999999998</v>
      </c>
      <c r="J333" s="56">
        <f t="shared" si="15"/>
        <v>1</v>
      </c>
      <c r="K333" s="60" t="s">
        <v>452</v>
      </c>
      <c r="L333" s="60" t="s">
        <v>452</v>
      </c>
      <c r="M333" s="60" t="s">
        <v>452</v>
      </c>
      <c r="N333" s="60" t="s">
        <v>452</v>
      </c>
      <c r="O333" s="73"/>
      <c r="P333" s="50"/>
    </row>
    <row r="334" spans="1:16" ht="255" x14ac:dyDescent="0.25">
      <c r="A334" s="55" t="s">
        <v>3</v>
      </c>
      <c r="B334" s="55" t="s">
        <v>4</v>
      </c>
      <c r="C334" s="55" t="s">
        <v>17</v>
      </c>
      <c r="D334" s="55" t="s">
        <v>201</v>
      </c>
      <c r="E334" s="55" t="s">
        <v>318</v>
      </c>
      <c r="F334" s="55" t="s">
        <v>198</v>
      </c>
      <c r="G334" s="56" t="s">
        <v>203</v>
      </c>
      <c r="H334" s="56" t="s">
        <v>200</v>
      </c>
      <c r="I334" s="57">
        <f>(('Consolidado No. Mx'!D9*8/960)*0.05)+('Consolidado No. Mx'!D9*8/960)</f>
        <v>27.93</v>
      </c>
      <c r="J334" s="58">
        <f t="shared" si="15"/>
        <v>28</v>
      </c>
      <c r="K334" s="59"/>
      <c r="L334" s="59"/>
      <c r="M334" s="60"/>
      <c r="N334" s="59"/>
      <c r="O334" s="71"/>
      <c r="P334" s="50"/>
    </row>
    <row r="335" spans="1:16" ht="255" x14ac:dyDescent="0.25">
      <c r="A335" s="55" t="s">
        <v>3</v>
      </c>
      <c r="B335" s="55" t="s">
        <v>4</v>
      </c>
      <c r="C335" s="55" t="s">
        <v>370</v>
      </c>
      <c r="D335" s="55" t="s">
        <v>201</v>
      </c>
      <c r="E335" s="55" t="s">
        <v>556</v>
      </c>
      <c r="F335" s="55" t="s">
        <v>198</v>
      </c>
      <c r="G335" s="56" t="s">
        <v>203</v>
      </c>
      <c r="H335" s="56" t="s">
        <v>200</v>
      </c>
      <c r="I335" s="57">
        <f>(('Consolidado No. Mx'!S9*8/960)*0.05)+('Consolidado No. Mx'!S9*8/960)</f>
        <v>0</v>
      </c>
      <c r="J335" s="58">
        <f t="shared" si="15"/>
        <v>0</v>
      </c>
      <c r="K335" s="60"/>
      <c r="L335" s="59"/>
      <c r="M335" s="60"/>
      <c r="N335" s="59"/>
      <c r="O335" s="72"/>
      <c r="P335" s="50"/>
    </row>
    <row r="336" spans="1:16" ht="255" x14ac:dyDescent="0.25">
      <c r="A336" s="55" t="s">
        <v>3</v>
      </c>
      <c r="B336" s="55" t="s">
        <v>4</v>
      </c>
      <c r="C336" s="55" t="s">
        <v>561</v>
      </c>
      <c r="D336" s="55" t="s">
        <v>201</v>
      </c>
      <c r="E336" s="55" t="s">
        <v>318</v>
      </c>
      <c r="F336" s="55" t="s">
        <v>198</v>
      </c>
      <c r="G336" s="56" t="s">
        <v>203</v>
      </c>
      <c r="H336" s="56" t="s">
        <v>200</v>
      </c>
      <c r="I336" s="57">
        <f>(('Consolidado No. Mx'!AB9*8/960)*0.05)+('Consolidado No. Mx'!AB9*8/960)</f>
        <v>0</v>
      </c>
      <c r="J336" s="58">
        <f t="shared" si="15"/>
        <v>0</v>
      </c>
      <c r="K336" s="59"/>
      <c r="L336" s="59"/>
      <c r="M336" s="60"/>
      <c r="N336" s="59"/>
      <c r="O336" s="50"/>
      <c r="P336" s="50"/>
    </row>
    <row r="337" spans="1:16" ht="60" x14ac:dyDescent="0.25">
      <c r="A337" s="55" t="s">
        <v>3</v>
      </c>
      <c r="B337" s="55" t="s">
        <v>450</v>
      </c>
      <c r="C337" s="55" t="s">
        <v>17</v>
      </c>
      <c r="D337" s="55" t="s">
        <v>201</v>
      </c>
      <c r="E337" s="55" t="s">
        <v>452</v>
      </c>
      <c r="F337" s="55" t="s">
        <v>452</v>
      </c>
      <c r="G337" s="56" t="s">
        <v>452</v>
      </c>
      <c r="H337" s="56" t="s">
        <v>452</v>
      </c>
      <c r="I337" s="56">
        <f>+(182*6)/960</f>
        <v>1.1375</v>
      </c>
      <c r="J337" s="56">
        <f t="shared" si="15"/>
        <v>2</v>
      </c>
      <c r="K337" s="60" t="s">
        <v>452</v>
      </c>
      <c r="L337" s="60" t="s">
        <v>452</v>
      </c>
      <c r="M337" s="60" t="s">
        <v>452</v>
      </c>
      <c r="N337" s="60" t="s">
        <v>452</v>
      </c>
      <c r="O337" s="73"/>
      <c r="P337" s="50"/>
    </row>
    <row r="338" spans="1:16" ht="60" x14ac:dyDescent="0.25">
      <c r="A338" s="55" t="s">
        <v>9</v>
      </c>
      <c r="B338" s="55" t="s">
        <v>22</v>
      </c>
      <c r="C338" s="55" t="s">
        <v>15</v>
      </c>
      <c r="D338" s="55" t="s">
        <v>201</v>
      </c>
      <c r="E338" s="55" t="s">
        <v>666</v>
      </c>
      <c r="F338" s="55" t="s">
        <v>141</v>
      </c>
      <c r="G338" s="56" t="s">
        <v>141</v>
      </c>
      <c r="H338" s="56" t="s">
        <v>667</v>
      </c>
      <c r="I338" s="57">
        <f>('Consolidado No. Mx'!CL5*15)/960</f>
        <v>2.0625</v>
      </c>
      <c r="J338" s="58">
        <f t="shared" si="15"/>
        <v>3</v>
      </c>
      <c r="K338" s="59"/>
      <c r="L338" s="59"/>
      <c r="M338" s="59"/>
      <c r="N338" s="60"/>
      <c r="O338" s="50"/>
      <c r="P338" s="50"/>
    </row>
    <row r="339" spans="1:16" ht="60" x14ac:dyDescent="0.25">
      <c r="A339" s="55" t="s">
        <v>9</v>
      </c>
      <c r="B339" s="55" t="s">
        <v>23</v>
      </c>
      <c r="C339" s="55" t="s">
        <v>15</v>
      </c>
      <c r="D339" s="55" t="s">
        <v>201</v>
      </c>
      <c r="E339" s="55" t="s">
        <v>681</v>
      </c>
      <c r="F339" s="55" t="s">
        <v>141</v>
      </c>
      <c r="G339" s="56" t="s">
        <v>141</v>
      </c>
      <c r="H339" s="56" t="s">
        <v>667</v>
      </c>
      <c r="I339" s="57">
        <f>('Consolidado No. Mx'!CM5*2)/960</f>
        <v>0.13750000000000001</v>
      </c>
      <c r="J339" s="58">
        <f t="shared" si="15"/>
        <v>1</v>
      </c>
      <c r="K339" s="59"/>
      <c r="L339" s="59"/>
      <c r="M339" s="59"/>
      <c r="N339" s="60"/>
      <c r="O339" s="50"/>
      <c r="P339" s="50"/>
    </row>
    <row r="340" spans="1:16" ht="60" x14ac:dyDescent="0.25">
      <c r="A340" s="55" t="s">
        <v>9</v>
      </c>
      <c r="B340" s="55" t="s">
        <v>23</v>
      </c>
      <c r="C340" s="55" t="s">
        <v>21</v>
      </c>
      <c r="D340" s="55" t="s">
        <v>201</v>
      </c>
      <c r="E340" s="55" t="s">
        <v>691</v>
      </c>
      <c r="F340" s="55" t="s">
        <v>141</v>
      </c>
      <c r="G340" s="56" t="s">
        <v>141</v>
      </c>
      <c r="H340" s="56" t="s">
        <v>667</v>
      </c>
      <c r="I340" s="57">
        <f>('Consolidado No. Mx'!CN5*2)/960</f>
        <v>0</v>
      </c>
      <c r="J340" s="58">
        <f t="shared" si="15"/>
        <v>0</v>
      </c>
      <c r="K340" s="59"/>
      <c r="L340" s="59"/>
      <c r="M340" s="59"/>
      <c r="N340" s="60"/>
      <c r="O340" s="50"/>
      <c r="P340" s="50"/>
    </row>
    <row r="341" spans="1:16" ht="60" x14ac:dyDescent="0.25">
      <c r="A341" s="55" t="s">
        <v>130</v>
      </c>
      <c r="B341" s="55" t="s">
        <v>7</v>
      </c>
      <c r="C341" s="55" t="s">
        <v>2</v>
      </c>
      <c r="D341" s="55" t="s">
        <v>253</v>
      </c>
      <c r="E341" s="55" t="s">
        <v>254</v>
      </c>
      <c r="F341" s="55" t="s">
        <v>137</v>
      </c>
      <c r="G341" s="56">
        <v>28104</v>
      </c>
      <c r="H341" s="56">
        <v>250</v>
      </c>
      <c r="I341" s="57">
        <v>1</v>
      </c>
      <c r="J341" s="58">
        <f t="shared" si="15"/>
        <v>1</v>
      </c>
      <c r="K341" s="59"/>
      <c r="L341" s="59"/>
      <c r="M341" s="60"/>
      <c r="N341" s="59"/>
      <c r="O341" s="71"/>
      <c r="P341" s="50"/>
    </row>
    <row r="342" spans="1:16" ht="90" x14ac:dyDescent="0.25">
      <c r="A342" s="55" t="s">
        <v>130</v>
      </c>
      <c r="B342" s="55" t="s">
        <v>4</v>
      </c>
      <c r="C342" s="55" t="s">
        <v>2</v>
      </c>
      <c r="D342" s="55" t="s">
        <v>279</v>
      </c>
      <c r="E342" s="55" t="s">
        <v>280</v>
      </c>
      <c r="F342" s="55" t="s">
        <v>137</v>
      </c>
      <c r="G342" s="56" t="s">
        <v>281</v>
      </c>
      <c r="H342" s="56">
        <v>200</v>
      </c>
      <c r="I342" s="57">
        <f>1070/185</f>
        <v>5.7837837837837842</v>
      </c>
      <c r="J342" s="58">
        <f t="shared" si="15"/>
        <v>6</v>
      </c>
      <c r="K342" s="59"/>
      <c r="L342" s="59"/>
      <c r="M342" s="60"/>
      <c r="N342" s="59"/>
      <c r="O342" s="71"/>
      <c r="P342" s="50"/>
    </row>
    <row r="343" spans="1:16" ht="45" x14ac:dyDescent="0.25">
      <c r="A343" s="55" t="s">
        <v>130</v>
      </c>
      <c r="B343" s="55" t="s">
        <v>4</v>
      </c>
      <c r="C343" s="55" t="s">
        <v>2</v>
      </c>
      <c r="D343" s="55" t="s">
        <v>282</v>
      </c>
      <c r="E343" s="55" t="s">
        <v>283</v>
      </c>
      <c r="F343" s="55" t="s">
        <v>137</v>
      </c>
      <c r="G343" s="56">
        <v>211033</v>
      </c>
      <c r="H343" s="56">
        <v>200</v>
      </c>
      <c r="I343" s="57">
        <v>1</v>
      </c>
      <c r="J343" s="58">
        <f t="shared" si="15"/>
        <v>1</v>
      </c>
      <c r="K343" s="59"/>
      <c r="L343" s="59"/>
      <c r="M343" s="60"/>
      <c r="N343" s="59"/>
      <c r="O343" s="71"/>
      <c r="P343" s="50"/>
    </row>
    <row r="344" spans="1:16" ht="30" x14ac:dyDescent="0.25">
      <c r="A344" s="55" t="s">
        <v>9</v>
      </c>
      <c r="B344" s="55" t="s">
        <v>22</v>
      </c>
      <c r="C344" s="55" t="s">
        <v>15</v>
      </c>
      <c r="D344" s="55" t="s">
        <v>648</v>
      </c>
      <c r="E344" s="55" t="s">
        <v>649</v>
      </c>
      <c r="F344" s="55" t="s">
        <v>650</v>
      </c>
      <c r="G344" s="56" t="s">
        <v>141</v>
      </c>
      <c r="H344" s="56" t="s">
        <v>651</v>
      </c>
      <c r="I344" s="57">
        <f>1*'Consolidado No. Mx'!CM5/20</f>
        <v>3.3</v>
      </c>
      <c r="J344" s="58">
        <f t="shared" si="15"/>
        <v>4</v>
      </c>
      <c r="K344" s="59"/>
      <c r="L344" s="59"/>
      <c r="M344" s="59"/>
      <c r="N344" s="60"/>
      <c r="O344" s="50"/>
      <c r="P344" s="50"/>
    </row>
    <row r="345" spans="1:16" ht="30" x14ac:dyDescent="0.25">
      <c r="A345" s="55" t="s">
        <v>9</v>
      </c>
      <c r="B345" s="55" t="s">
        <v>22</v>
      </c>
      <c r="C345" s="55" t="s">
        <v>15</v>
      </c>
      <c r="D345" s="55" t="s">
        <v>655</v>
      </c>
      <c r="E345" s="55" t="s">
        <v>656</v>
      </c>
      <c r="F345" s="55" t="s">
        <v>650</v>
      </c>
      <c r="G345" s="56" t="s">
        <v>141</v>
      </c>
      <c r="H345" s="56" t="s">
        <v>657</v>
      </c>
      <c r="I345" s="57">
        <f>1*'Consolidado No. Mx'!CM5/300</f>
        <v>0.22</v>
      </c>
      <c r="J345" s="58">
        <f t="shared" si="15"/>
        <v>1</v>
      </c>
      <c r="K345" s="59"/>
      <c r="L345" s="59"/>
      <c r="M345" s="59"/>
      <c r="N345" s="60"/>
      <c r="O345" s="50"/>
      <c r="P345" s="50"/>
    </row>
    <row r="346" spans="1:16" ht="150" x14ac:dyDescent="0.25">
      <c r="A346" s="55" t="s">
        <v>130</v>
      </c>
      <c r="B346" s="55" t="s">
        <v>4</v>
      </c>
      <c r="C346" s="55" t="s">
        <v>2</v>
      </c>
      <c r="D346" s="55" t="s">
        <v>193</v>
      </c>
      <c r="E346" s="55" t="s">
        <v>194</v>
      </c>
      <c r="F346" s="55" t="s">
        <v>195</v>
      </c>
      <c r="G346" s="56">
        <v>7002</v>
      </c>
      <c r="H346" s="56" t="s">
        <v>154</v>
      </c>
      <c r="I346" s="57">
        <v>0</v>
      </c>
      <c r="J346" s="58">
        <f t="shared" si="15"/>
        <v>0</v>
      </c>
      <c r="K346" s="59"/>
      <c r="L346" s="59"/>
      <c r="M346" s="60"/>
      <c r="N346" s="59"/>
      <c r="O346" s="71"/>
      <c r="P346" s="50"/>
    </row>
    <row r="347" spans="1:16" ht="105" x14ac:dyDescent="0.25">
      <c r="A347" s="55" t="s">
        <v>0</v>
      </c>
      <c r="B347" s="55" t="s">
        <v>4</v>
      </c>
      <c r="C347" s="55" t="s">
        <v>5</v>
      </c>
      <c r="D347" s="55" t="s">
        <v>193</v>
      </c>
      <c r="E347" s="55" t="s">
        <v>342</v>
      </c>
      <c r="F347" s="55" t="s">
        <v>195</v>
      </c>
      <c r="G347" s="56">
        <v>7002</v>
      </c>
      <c r="H347" s="56" t="s">
        <v>154</v>
      </c>
      <c r="I347" s="57">
        <v>4</v>
      </c>
      <c r="J347" s="58">
        <f t="shared" si="15"/>
        <v>4</v>
      </c>
      <c r="K347" s="60"/>
      <c r="L347" s="59"/>
      <c r="M347" s="60"/>
      <c r="N347" s="59"/>
      <c r="O347" s="72"/>
      <c r="P347" s="50"/>
    </row>
    <row r="348" spans="1:16" ht="105" x14ac:dyDescent="0.25">
      <c r="A348" s="55" t="s">
        <v>0</v>
      </c>
      <c r="B348" s="55" t="s">
        <v>4</v>
      </c>
      <c r="C348" s="55" t="s">
        <v>19</v>
      </c>
      <c r="D348" s="55" t="s">
        <v>193</v>
      </c>
      <c r="E348" s="55" t="s">
        <v>342</v>
      </c>
      <c r="F348" s="55" t="s">
        <v>195</v>
      </c>
      <c r="G348" s="56">
        <v>7002</v>
      </c>
      <c r="H348" s="56" t="s">
        <v>154</v>
      </c>
      <c r="I348" s="57">
        <v>4</v>
      </c>
      <c r="J348" s="58">
        <f t="shared" si="15"/>
        <v>4</v>
      </c>
      <c r="K348" s="59"/>
      <c r="L348" s="59"/>
      <c r="M348" s="60"/>
      <c r="N348" s="59"/>
      <c r="O348" s="50"/>
      <c r="P348" s="50"/>
    </row>
    <row r="349" spans="1:16" ht="105" x14ac:dyDescent="0.25">
      <c r="A349" s="55" t="s">
        <v>3</v>
      </c>
      <c r="B349" s="55" t="s">
        <v>4</v>
      </c>
      <c r="C349" s="55" t="s">
        <v>17</v>
      </c>
      <c r="D349" s="55" t="s">
        <v>193</v>
      </c>
      <c r="E349" s="55" t="s">
        <v>541</v>
      </c>
      <c r="F349" s="55" t="s">
        <v>195</v>
      </c>
      <c r="G349" s="56">
        <v>7002</v>
      </c>
      <c r="H349" s="56" t="s">
        <v>154</v>
      </c>
      <c r="I349" s="57">
        <v>0</v>
      </c>
      <c r="J349" s="58">
        <f t="shared" si="15"/>
        <v>0</v>
      </c>
      <c r="K349" s="59"/>
      <c r="L349" s="59"/>
      <c r="M349" s="60"/>
      <c r="N349" s="59"/>
      <c r="O349" s="71"/>
      <c r="P349" s="50"/>
    </row>
    <row r="350" spans="1:16" ht="105" x14ac:dyDescent="0.25">
      <c r="A350" s="55" t="s">
        <v>3</v>
      </c>
      <c r="B350" s="55" t="s">
        <v>4</v>
      </c>
      <c r="C350" s="55" t="s">
        <v>370</v>
      </c>
      <c r="D350" s="55" t="s">
        <v>193</v>
      </c>
      <c r="E350" s="55" t="s">
        <v>342</v>
      </c>
      <c r="F350" s="55" t="s">
        <v>195</v>
      </c>
      <c r="G350" s="56">
        <v>7002</v>
      </c>
      <c r="H350" s="56" t="s">
        <v>154</v>
      </c>
      <c r="I350" s="57">
        <v>0</v>
      </c>
      <c r="J350" s="58">
        <f t="shared" si="15"/>
        <v>0</v>
      </c>
      <c r="K350" s="60"/>
      <c r="L350" s="59"/>
      <c r="M350" s="60"/>
      <c r="N350" s="59"/>
      <c r="O350" s="72"/>
      <c r="P350" s="50"/>
    </row>
    <row r="351" spans="1:16" ht="105" x14ac:dyDescent="0.25">
      <c r="A351" s="55" t="s">
        <v>3</v>
      </c>
      <c r="B351" s="55" t="s">
        <v>4</v>
      </c>
      <c r="C351" s="55" t="s">
        <v>561</v>
      </c>
      <c r="D351" s="55" t="s">
        <v>193</v>
      </c>
      <c r="E351" s="55" t="s">
        <v>342</v>
      </c>
      <c r="F351" s="55" t="s">
        <v>195</v>
      </c>
      <c r="G351" s="56">
        <v>7002</v>
      </c>
      <c r="H351" s="56" t="s">
        <v>154</v>
      </c>
      <c r="I351" s="57">
        <v>0</v>
      </c>
      <c r="J351" s="58">
        <f t="shared" si="15"/>
        <v>0</v>
      </c>
      <c r="K351" s="59"/>
      <c r="L351" s="59"/>
      <c r="M351" s="60"/>
      <c r="N351" s="59"/>
      <c r="O351" s="50"/>
      <c r="P351" s="50"/>
    </row>
    <row r="352" spans="1:16" ht="150" x14ac:dyDescent="0.25">
      <c r="A352" s="55" t="s">
        <v>130</v>
      </c>
      <c r="B352" s="55" t="s">
        <v>4</v>
      </c>
      <c r="C352" s="55" t="s">
        <v>2</v>
      </c>
      <c r="D352" s="55" t="s">
        <v>180</v>
      </c>
      <c r="E352" s="55" t="s">
        <v>181</v>
      </c>
      <c r="F352" s="55" t="s">
        <v>166</v>
      </c>
      <c r="G352" s="56" t="s">
        <v>182</v>
      </c>
      <c r="H352" s="56" t="s">
        <v>154</v>
      </c>
      <c r="I352" s="57">
        <v>0</v>
      </c>
      <c r="J352" s="58">
        <f t="shared" si="15"/>
        <v>0</v>
      </c>
      <c r="K352" s="59"/>
      <c r="L352" s="59"/>
      <c r="M352" s="60"/>
      <c r="N352" s="59"/>
      <c r="O352" s="71"/>
      <c r="P352" s="50"/>
    </row>
    <row r="353" spans="1:16" ht="105" x14ac:dyDescent="0.25">
      <c r="A353" s="55" t="s">
        <v>0</v>
      </c>
      <c r="B353" s="55" t="s">
        <v>4</v>
      </c>
      <c r="C353" s="55" t="s">
        <v>5</v>
      </c>
      <c r="D353" s="55" t="s">
        <v>180</v>
      </c>
      <c r="E353" s="55" t="s">
        <v>339</v>
      </c>
      <c r="F353" s="55" t="s">
        <v>166</v>
      </c>
      <c r="G353" s="56" t="s">
        <v>182</v>
      </c>
      <c r="H353" s="56" t="s">
        <v>154</v>
      </c>
      <c r="I353" s="57">
        <v>1</v>
      </c>
      <c r="J353" s="58">
        <f t="shared" si="15"/>
        <v>1</v>
      </c>
      <c r="K353" s="60"/>
      <c r="L353" s="59"/>
      <c r="M353" s="60"/>
      <c r="N353" s="59"/>
      <c r="O353" s="72"/>
      <c r="P353" s="50"/>
    </row>
    <row r="354" spans="1:16" ht="105" x14ac:dyDescent="0.25">
      <c r="A354" s="55" t="s">
        <v>3</v>
      </c>
      <c r="B354" s="55" t="s">
        <v>4</v>
      </c>
      <c r="C354" s="55" t="s">
        <v>17</v>
      </c>
      <c r="D354" s="55" t="s">
        <v>180</v>
      </c>
      <c r="E354" s="55" t="s">
        <v>339</v>
      </c>
      <c r="F354" s="55" t="s">
        <v>166</v>
      </c>
      <c r="G354" s="56" t="s">
        <v>182</v>
      </c>
      <c r="H354" s="56" t="s">
        <v>154</v>
      </c>
      <c r="I354" s="57">
        <v>0</v>
      </c>
      <c r="J354" s="58">
        <f t="shared" si="15"/>
        <v>0</v>
      </c>
      <c r="K354" s="59"/>
      <c r="L354" s="59"/>
      <c r="M354" s="60"/>
      <c r="N354" s="59"/>
      <c r="O354" s="71"/>
      <c r="P354" s="50"/>
    </row>
    <row r="355" spans="1:16" ht="105" x14ac:dyDescent="0.25">
      <c r="A355" s="55" t="s">
        <v>3</v>
      </c>
      <c r="B355" s="55" t="s">
        <v>4</v>
      </c>
      <c r="C355" s="55" t="s">
        <v>370</v>
      </c>
      <c r="D355" s="55" t="s">
        <v>180</v>
      </c>
      <c r="E355" s="55" t="s">
        <v>339</v>
      </c>
      <c r="F355" s="55" t="s">
        <v>166</v>
      </c>
      <c r="G355" s="56" t="s">
        <v>182</v>
      </c>
      <c r="H355" s="56" t="s">
        <v>154</v>
      </c>
      <c r="I355" s="57">
        <v>0</v>
      </c>
      <c r="J355" s="58">
        <f t="shared" si="15"/>
        <v>0</v>
      </c>
      <c r="K355" s="60"/>
      <c r="L355" s="59"/>
      <c r="M355" s="60"/>
      <c r="N355" s="59"/>
      <c r="O355" s="72"/>
      <c r="P355" s="50"/>
    </row>
    <row r="356" spans="1:16" ht="105" x14ac:dyDescent="0.25">
      <c r="A356" s="55" t="s">
        <v>3</v>
      </c>
      <c r="B356" s="55" t="s">
        <v>4</v>
      </c>
      <c r="C356" s="55" t="s">
        <v>561</v>
      </c>
      <c r="D356" s="55" t="s">
        <v>180</v>
      </c>
      <c r="E356" s="55" t="s">
        <v>339</v>
      </c>
      <c r="F356" s="55" t="s">
        <v>166</v>
      </c>
      <c r="G356" s="56" t="s">
        <v>182</v>
      </c>
      <c r="H356" s="56" t="s">
        <v>154</v>
      </c>
      <c r="I356" s="57">
        <v>0</v>
      </c>
      <c r="J356" s="58">
        <f t="shared" si="15"/>
        <v>0</v>
      </c>
      <c r="K356" s="59"/>
      <c r="L356" s="59"/>
      <c r="M356" s="60"/>
      <c r="N356" s="59"/>
      <c r="O356" s="50"/>
      <c r="P356" s="50"/>
    </row>
    <row r="357" spans="1:16" ht="105" x14ac:dyDescent="0.25">
      <c r="A357" s="55" t="s">
        <v>130</v>
      </c>
      <c r="B357" s="55" t="s">
        <v>4</v>
      </c>
      <c r="C357" s="55" t="s">
        <v>2</v>
      </c>
      <c r="D357" s="55" t="s">
        <v>183</v>
      </c>
      <c r="E357" s="55" t="s">
        <v>184</v>
      </c>
      <c r="F357" s="55" t="s">
        <v>137</v>
      </c>
      <c r="G357" s="56">
        <v>74106</v>
      </c>
      <c r="H357" s="56" t="s">
        <v>185</v>
      </c>
      <c r="I357" s="57">
        <v>1</v>
      </c>
      <c r="J357" s="58">
        <f t="shared" si="15"/>
        <v>1</v>
      </c>
      <c r="K357" s="59"/>
      <c r="L357" s="59"/>
      <c r="M357" s="60"/>
      <c r="N357" s="59"/>
      <c r="O357" s="71"/>
      <c r="P357" s="50"/>
    </row>
    <row r="358" spans="1:16" ht="60" x14ac:dyDescent="0.25">
      <c r="A358" s="55" t="s">
        <v>0</v>
      </c>
      <c r="B358" s="55" t="s">
        <v>4</v>
      </c>
      <c r="C358" s="55" t="s">
        <v>5</v>
      </c>
      <c r="D358" s="55" t="s">
        <v>183</v>
      </c>
      <c r="E358" s="55" t="s">
        <v>340</v>
      </c>
      <c r="F358" s="55" t="s">
        <v>137</v>
      </c>
      <c r="G358" s="56">
        <v>74106</v>
      </c>
      <c r="H358" s="56" t="s">
        <v>185</v>
      </c>
      <c r="I358" s="57">
        <v>1</v>
      </c>
      <c r="J358" s="58">
        <f t="shared" si="15"/>
        <v>1</v>
      </c>
      <c r="K358" s="60"/>
      <c r="L358" s="59"/>
      <c r="M358" s="60"/>
      <c r="N358" s="59"/>
      <c r="O358" s="72"/>
      <c r="P358" s="50"/>
    </row>
    <row r="359" spans="1:16" ht="60" x14ac:dyDescent="0.25">
      <c r="A359" s="55" t="s">
        <v>0</v>
      </c>
      <c r="B359" s="55" t="s">
        <v>4</v>
      </c>
      <c r="C359" s="55" t="s">
        <v>19</v>
      </c>
      <c r="D359" s="55" t="s">
        <v>183</v>
      </c>
      <c r="E359" s="55" t="s">
        <v>340</v>
      </c>
      <c r="F359" s="55" t="s">
        <v>137</v>
      </c>
      <c r="G359" s="56">
        <v>74106</v>
      </c>
      <c r="H359" s="56" t="s">
        <v>185</v>
      </c>
      <c r="I359" s="57">
        <v>1</v>
      </c>
      <c r="J359" s="58">
        <f t="shared" si="15"/>
        <v>1</v>
      </c>
      <c r="K359" s="59"/>
      <c r="L359" s="59"/>
      <c r="M359" s="60"/>
      <c r="N359" s="59"/>
      <c r="O359" s="50"/>
      <c r="P359" s="50"/>
    </row>
    <row r="360" spans="1:16" ht="60" x14ac:dyDescent="0.25">
      <c r="A360" s="55" t="s">
        <v>3</v>
      </c>
      <c r="B360" s="55" t="s">
        <v>4</v>
      </c>
      <c r="C360" s="55" t="s">
        <v>17</v>
      </c>
      <c r="D360" s="55" t="s">
        <v>183</v>
      </c>
      <c r="E360" s="55" t="s">
        <v>340</v>
      </c>
      <c r="F360" s="55" t="s">
        <v>137</v>
      </c>
      <c r="G360" s="56">
        <v>74106</v>
      </c>
      <c r="H360" s="56" t="s">
        <v>185</v>
      </c>
      <c r="I360" s="57">
        <v>1</v>
      </c>
      <c r="J360" s="58">
        <f t="shared" si="15"/>
        <v>1</v>
      </c>
      <c r="K360" s="59"/>
      <c r="L360" s="59"/>
      <c r="M360" s="60"/>
      <c r="N360" s="59"/>
      <c r="O360" s="71"/>
      <c r="P360" s="50"/>
    </row>
    <row r="361" spans="1:16" ht="60" x14ac:dyDescent="0.25">
      <c r="A361" s="55" t="s">
        <v>3</v>
      </c>
      <c r="B361" s="55" t="s">
        <v>4</v>
      </c>
      <c r="C361" s="55" t="s">
        <v>561</v>
      </c>
      <c r="D361" s="55" t="s">
        <v>183</v>
      </c>
      <c r="E361" s="55" t="s">
        <v>340</v>
      </c>
      <c r="F361" s="55" t="s">
        <v>137</v>
      </c>
      <c r="G361" s="56">
        <v>74106</v>
      </c>
      <c r="H361" s="56" t="s">
        <v>185</v>
      </c>
      <c r="I361" s="57">
        <v>0</v>
      </c>
      <c r="J361" s="58">
        <f t="shared" si="15"/>
        <v>0</v>
      </c>
      <c r="K361" s="59"/>
      <c r="L361" s="59"/>
      <c r="M361" s="60"/>
      <c r="N361" s="59"/>
      <c r="O361" s="50"/>
      <c r="P361" s="50"/>
    </row>
    <row r="362" spans="1:16" ht="75" x14ac:dyDescent="0.25">
      <c r="A362" s="55" t="s">
        <v>3</v>
      </c>
      <c r="B362" s="55" t="s">
        <v>4</v>
      </c>
      <c r="C362" s="55" t="s">
        <v>370</v>
      </c>
      <c r="D362" s="74" t="s">
        <v>552</v>
      </c>
      <c r="E362" s="55" t="s">
        <v>553</v>
      </c>
      <c r="F362" s="55" t="s">
        <v>137</v>
      </c>
      <c r="G362" s="75">
        <v>74104</v>
      </c>
      <c r="H362" s="75" t="s">
        <v>554</v>
      </c>
      <c r="I362" s="57">
        <v>0</v>
      </c>
      <c r="J362" s="58">
        <f t="shared" si="15"/>
        <v>0</v>
      </c>
      <c r="K362" s="60"/>
      <c r="L362" s="59"/>
      <c r="M362" s="60"/>
      <c r="N362" s="59"/>
      <c r="O362" s="72"/>
      <c r="P362" s="50"/>
    </row>
    <row r="363" spans="1:16" ht="135" x14ac:dyDescent="0.25">
      <c r="A363" s="55" t="s">
        <v>130</v>
      </c>
      <c r="B363" s="55" t="s">
        <v>4</v>
      </c>
      <c r="C363" s="55" t="s">
        <v>2</v>
      </c>
      <c r="D363" s="55" t="s">
        <v>221</v>
      </c>
      <c r="E363" s="55" t="s">
        <v>222</v>
      </c>
      <c r="F363" s="55" t="s">
        <v>223</v>
      </c>
      <c r="G363" s="56">
        <v>30163166</v>
      </c>
      <c r="H363" s="56" t="s">
        <v>224</v>
      </c>
      <c r="I363" s="57">
        <v>0</v>
      </c>
      <c r="J363" s="58">
        <f t="shared" si="15"/>
        <v>0</v>
      </c>
      <c r="K363" s="59"/>
      <c r="L363" s="59"/>
      <c r="M363" s="60"/>
      <c r="N363" s="59"/>
      <c r="O363" s="71"/>
      <c r="P363" s="50"/>
    </row>
    <row r="364" spans="1:16" ht="60" x14ac:dyDescent="0.25">
      <c r="A364" s="55" t="s">
        <v>0</v>
      </c>
      <c r="B364" s="55" t="s">
        <v>4</v>
      </c>
      <c r="C364" s="55" t="s">
        <v>17</v>
      </c>
      <c r="D364" s="55" t="s">
        <v>221</v>
      </c>
      <c r="E364" s="55" t="s">
        <v>328</v>
      </c>
      <c r="F364" s="55" t="s">
        <v>223</v>
      </c>
      <c r="G364" s="56">
        <v>30163166</v>
      </c>
      <c r="H364" s="56" t="s">
        <v>224</v>
      </c>
      <c r="I364" s="57">
        <v>8</v>
      </c>
      <c r="J364" s="58">
        <f t="shared" ref="J364:J383" si="16">+ROUNDUP(I364,0)</f>
        <v>8</v>
      </c>
      <c r="K364" s="60"/>
      <c r="L364" s="59"/>
      <c r="M364" s="60"/>
      <c r="N364" s="59"/>
      <c r="O364" s="72"/>
      <c r="P364" s="50"/>
    </row>
    <row r="365" spans="1:16" ht="60" x14ac:dyDescent="0.25">
      <c r="A365" s="55" t="s">
        <v>0</v>
      </c>
      <c r="B365" s="55" t="s">
        <v>4</v>
      </c>
      <c r="C365" s="55" t="s">
        <v>5</v>
      </c>
      <c r="D365" s="55" t="s">
        <v>221</v>
      </c>
      <c r="E365" s="55" t="s">
        <v>328</v>
      </c>
      <c r="F365" s="55" t="s">
        <v>223</v>
      </c>
      <c r="G365" s="56">
        <v>30163166</v>
      </c>
      <c r="H365" s="56" t="s">
        <v>224</v>
      </c>
      <c r="I365" s="57">
        <v>1</v>
      </c>
      <c r="J365" s="58">
        <f t="shared" si="16"/>
        <v>1</v>
      </c>
      <c r="K365" s="60"/>
      <c r="L365" s="59"/>
      <c r="M365" s="60"/>
      <c r="N365" s="59"/>
      <c r="O365" s="72"/>
      <c r="P365" s="50"/>
    </row>
    <row r="366" spans="1:16" ht="60" x14ac:dyDescent="0.25">
      <c r="A366" s="55" t="s">
        <v>0</v>
      </c>
      <c r="B366" s="55" t="s">
        <v>4</v>
      </c>
      <c r="C366" s="55" t="s">
        <v>8</v>
      </c>
      <c r="D366" s="55" t="s">
        <v>221</v>
      </c>
      <c r="E366" s="55" t="s">
        <v>328</v>
      </c>
      <c r="F366" s="55" t="s">
        <v>223</v>
      </c>
      <c r="G366" s="56">
        <v>30163166</v>
      </c>
      <c r="H366" s="56" t="s">
        <v>224</v>
      </c>
      <c r="I366" s="57">
        <v>0</v>
      </c>
      <c r="J366" s="58">
        <f t="shared" si="16"/>
        <v>0</v>
      </c>
      <c r="K366" s="60"/>
      <c r="L366" s="59"/>
      <c r="M366" s="60"/>
      <c r="N366" s="59"/>
      <c r="O366" s="72"/>
      <c r="P366" s="50"/>
    </row>
    <row r="367" spans="1:16" ht="60" x14ac:dyDescent="0.25">
      <c r="A367" s="55" t="s">
        <v>0</v>
      </c>
      <c r="B367" s="55" t="s">
        <v>4</v>
      </c>
      <c r="C367" s="55" t="s">
        <v>370</v>
      </c>
      <c r="D367" s="55" t="s">
        <v>221</v>
      </c>
      <c r="E367" s="55" t="s">
        <v>328</v>
      </c>
      <c r="F367" s="55" t="s">
        <v>223</v>
      </c>
      <c r="G367" s="56">
        <v>30163166</v>
      </c>
      <c r="H367" s="56" t="s">
        <v>224</v>
      </c>
      <c r="I367" s="57">
        <v>0</v>
      </c>
      <c r="J367" s="58">
        <f t="shared" si="16"/>
        <v>0</v>
      </c>
      <c r="K367" s="59"/>
      <c r="L367" s="59"/>
      <c r="M367" s="60"/>
      <c r="N367" s="59"/>
      <c r="O367" s="50"/>
      <c r="P367" s="50"/>
    </row>
    <row r="368" spans="1:16" ht="60" x14ac:dyDescent="0.25">
      <c r="A368" s="55" t="s">
        <v>0</v>
      </c>
      <c r="B368" s="55" t="s">
        <v>4</v>
      </c>
      <c r="C368" s="55" t="s">
        <v>19</v>
      </c>
      <c r="D368" s="55" t="s">
        <v>221</v>
      </c>
      <c r="E368" s="55" t="s">
        <v>328</v>
      </c>
      <c r="F368" s="55" t="s">
        <v>223</v>
      </c>
      <c r="G368" s="56">
        <v>30163166</v>
      </c>
      <c r="H368" s="56" t="s">
        <v>224</v>
      </c>
      <c r="I368" s="57">
        <v>9</v>
      </c>
      <c r="J368" s="58">
        <f t="shared" si="16"/>
        <v>9</v>
      </c>
      <c r="K368" s="59"/>
      <c r="L368" s="59"/>
      <c r="M368" s="60"/>
      <c r="N368" s="59"/>
      <c r="O368" s="50"/>
      <c r="P368" s="50"/>
    </row>
    <row r="369" spans="1:16" ht="75" x14ac:dyDescent="0.25">
      <c r="A369" s="55" t="s">
        <v>0</v>
      </c>
      <c r="B369" s="55" t="s">
        <v>432</v>
      </c>
      <c r="C369" s="55" t="s">
        <v>17</v>
      </c>
      <c r="D369" s="55" t="s">
        <v>221</v>
      </c>
      <c r="E369" s="55" t="s">
        <v>446</v>
      </c>
      <c r="F369" s="55" t="s">
        <v>223</v>
      </c>
      <c r="G369" s="56" t="s">
        <v>141</v>
      </c>
      <c r="H369" s="56" t="s">
        <v>224</v>
      </c>
      <c r="I369" s="57">
        <v>3</v>
      </c>
      <c r="J369" s="58">
        <f t="shared" si="16"/>
        <v>3</v>
      </c>
      <c r="K369" s="59"/>
      <c r="L369" s="64"/>
      <c r="M369" s="59"/>
      <c r="N369" s="59"/>
      <c r="O369" s="50"/>
      <c r="P369" s="50"/>
    </row>
    <row r="370" spans="1:16" ht="105" x14ac:dyDescent="0.25">
      <c r="A370" s="55" t="s">
        <v>0</v>
      </c>
      <c r="B370" s="55" t="s">
        <v>450</v>
      </c>
      <c r="C370" s="55" t="s">
        <v>17</v>
      </c>
      <c r="D370" s="55" t="s">
        <v>221</v>
      </c>
      <c r="E370" s="55" t="s">
        <v>463</v>
      </c>
      <c r="F370" s="55" t="s">
        <v>223</v>
      </c>
      <c r="G370" s="56">
        <v>30163166</v>
      </c>
      <c r="H370" s="56" t="s">
        <v>224</v>
      </c>
      <c r="I370" s="56">
        <f>(20*34)/160</f>
        <v>4.25</v>
      </c>
      <c r="J370" s="56">
        <f t="shared" si="16"/>
        <v>5</v>
      </c>
      <c r="K370" s="60" t="s">
        <v>452</v>
      </c>
      <c r="L370" s="60" t="s">
        <v>452</v>
      </c>
      <c r="M370" s="60" t="s">
        <v>452</v>
      </c>
      <c r="N370" s="60" t="s">
        <v>452</v>
      </c>
      <c r="O370" s="50" t="s">
        <v>464</v>
      </c>
      <c r="P370" s="50"/>
    </row>
    <row r="371" spans="1:16" ht="100.5" x14ac:dyDescent="0.25">
      <c r="A371" s="55" t="s">
        <v>0</v>
      </c>
      <c r="B371" s="55" t="s">
        <v>432</v>
      </c>
      <c r="C371" s="55" t="s">
        <v>17</v>
      </c>
      <c r="D371" s="55" t="s">
        <v>221</v>
      </c>
      <c r="E371" s="55" t="s">
        <v>446</v>
      </c>
      <c r="F371" s="55" t="s">
        <v>223</v>
      </c>
      <c r="G371" s="56"/>
      <c r="H371" s="56"/>
      <c r="I371" s="57">
        <f>(20*17)/160</f>
        <v>2.125</v>
      </c>
      <c r="J371" s="58">
        <f t="shared" si="16"/>
        <v>3</v>
      </c>
      <c r="K371" s="60" t="s">
        <v>452</v>
      </c>
      <c r="L371" s="60" t="s">
        <v>452</v>
      </c>
      <c r="M371" s="60" t="s">
        <v>452</v>
      </c>
      <c r="N371" s="60" t="s">
        <v>452</v>
      </c>
      <c r="O371" s="50" t="s">
        <v>479</v>
      </c>
      <c r="P371" s="50"/>
    </row>
    <row r="372" spans="1:16" ht="60" x14ac:dyDescent="0.25">
      <c r="A372" s="55" t="s">
        <v>3</v>
      </c>
      <c r="B372" s="55" t="s">
        <v>4</v>
      </c>
      <c r="C372" s="55" t="s">
        <v>17</v>
      </c>
      <c r="D372" s="55" t="s">
        <v>221</v>
      </c>
      <c r="E372" s="55" t="s">
        <v>328</v>
      </c>
      <c r="F372" s="55" t="s">
        <v>223</v>
      </c>
      <c r="G372" s="56">
        <v>30163166</v>
      </c>
      <c r="H372" s="56" t="s">
        <v>224</v>
      </c>
      <c r="I372" s="57">
        <v>8</v>
      </c>
      <c r="J372" s="58">
        <f t="shared" si="16"/>
        <v>8</v>
      </c>
      <c r="K372" s="59"/>
      <c r="L372" s="59"/>
      <c r="M372" s="60"/>
      <c r="N372" s="59"/>
      <c r="O372" s="71"/>
      <c r="P372" s="50"/>
    </row>
    <row r="373" spans="1:16" ht="105" x14ac:dyDescent="0.25">
      <c r="A373" s="55" t="s">
        <v>3</v>
      </c>
      <c r="B373" s="55" t="s">
        <v>4</v>
      </c>
      <c r="C373" s="55" t="s">
        <v>370</v>
      </c>
      <c r="D373" s="55" t="s">
        <v>221</v>
      </c>
      <c r="E373" s="55" t="s">
        <v>557</v>
      </c>
      <c r="F373" s="55" t="s">
        <v>223</v>
      </c>
      <c r="G373" s="56">
        <v>30163166</v>
      </c>
      <c r="H373" s="56" t="s">
        <v>224</v>
      </c>
      <c r="I373" s="57">
        <v>0</v>
      </c>
      <c r="J373" s="58">
        <f t="shared" si="16"/>
        <v>0</v>
      </c>
      <c r="K373" s="59"/>
      <c r="L373" s="59"/>
      <c r="M373" s="60"/>
      <c r="N373" s="59"/>
      <c r="O373" s="50"/>
      <c r="P373" s="50"/>
    </row>
    <row r="374" spans="1:16" ht="105" x14ac:dyDescent="0.25">
      <c r="A374" s="55" t="s">
        <v>3</v>
      </c>
      <c r="B374" s="55" t="s">
        <v>4</v>
      </c>
      <c r="C374" s="55" t="s">
        <v>561</v>
      </c>
      <c r="D374" s="55" t="s">
        <v>221</v>
      </c>
      <c r="E374" s="55" t="s">
        <v>557</v>
      </c>
      <c r="F374" s="55" t="s">
        <v>223</v>
      </c>
      <c r="G374" s="56">
        <v>30163166</v>
      </c>
      <c r="H374" s="56" t="s">
        <v>224</v>
      </c>
      <c r="I374" s="57">
        <v>0</v>
      </c>
      <c r="J374" s="58">
        <f t="shared" si="16"/>
        <v>0</v>
      </c>
      <c r="K374" s="59"/>
      <c r="L374" s="59"/>
      <c r="M374" s="60"/>
      <c r="N374" s="59"/>
      <c r="O374" s="50"/>
      <c r="P374" s="50"/>
    </row>
    <row r="375" spans="1:16" ht="105" x14ac:dyDescent="0.25">
      <c r="A375" s="55" t="s">
        <v>3</v>
      </c>
      <c r="B375" s="55" t="s">
        <v>450</v>
      </c>
      <c r="C375" s="55" t="s">
        <v>17</v>
      </c>
      <c r="D375" s="55" t="s">
        <v>221</v>
      </c>
      <c r="E375" s="55" t="s">
        <v>463</v>
      </c>
      <c r="F375" s="55" t="s">
        <v>223</v>
      </c>
      <c r="G375" s="56">
        <v>30163166</v>
      </c>
      <c r="H375" s="56" t="s">
        <v>224</v>
      </c>
      <c r="I375" s="56">
        <f>(20*34)/160</f>
        <v>4.25</v>
      </c>
      <c r="J375" s="56">
        <f t="shared" si="16"/>
        <v>5</v>
      </c>
      <c r="K375" s="60" t="s">
        <v>452</v>
      </c>
      <c r="L375" s="60" t="s">
        <v>452</v>
      </c>
      <c r="M375" s="60" t="s">
        <v>452</v>
      </c>
      <c r="N375" s="60" t="s">
        <v>452</v>
      </c>
      <c r="O375" s="50" t="s">
        <v>464</v>
      </c>
      <c r="P375" s="50"/>
    </row>
    <row r="376" spans="1:16" ht="45" x14ac:dyDescent="0.25">
      <c r="A376" s="55" t="s">
        <v>3</v>
      </c>
      <c r="B376" s="55" t="s">
        <v>450</v>
      </c>
      <c r="C376" s="55" t="s">
        <v>17</v>
      </c>
      <c r="D376" s="55" t="s">
        <v>221</v>
      </c>
      <c r="E376" s="55" t="s">
        <v>452</v>
      </c>
      <c r="F376" s="55" t="s">
        <v>452</v>
      </c>
      <c r="G376" s="56" t="s">
        <v>452</v>
      </c>
      <c r="H376" s="56" t="s">
        <v>452</v>
      </c>
      <c r="I376" s="56">
        <f>(20*34)/160</f>
        <v>4.25</v>
      </c>
      <c r="J376" s="56">
        <f t="shared" si="16"/>
        <v>5</v>
      </c>
      <c r="K376" s="60" t="s">
        <v>452</v>
      </c>
      <c r="L376" s="60" t="s">
        <v>452</v>
      </c>
      <c r="M376" s="60" t="s">
        <v>452</v>
      </c>
      <c r="N376" s="60" t="s">
        <v>452</v>
      </c>
      <c r="O376" s="73" t="s">
        <v>452</v>
      </c>
      <c r="P376" s="50"/>
    </row>
    <row r="377" spans="1:16" ht="86.25" x14ac:dyDescent="0.25">
      <c r="A377" s="55" t="s">
        <v>9</v>
      </c>
      <c r="B377" s="55" t="s">
        <v>22</v>
      </c>
      <c r="C377" s="55" t="s">
        <v>15</v>
      </c>
      <c r="D377" s="55" t="s">
        <v>221</v>
      </c>
      <c r="E377" s="55" t="s">
        <v>697</v>
      </c>
      <c r="F377" s="55" t="s">
        <v>223</v>
      </c>
      <c r="G377" s="56">
        <v>30163166</v>
      </c>
      <c r="H377" s="56" t="s">
        <v>224</v>
      </c>
      <c r="I377" s="56">
        <f>(20*34)/160</f>
        <v>4.25</v>
      </c>
      <c r="J377" s="56">
        <f t="shared" si="16"/>
        <v>5</v>
      </c>
      <c r="K377" s="60" t="s">
        <v>452</v>
      </c>
      <c r="L377" s="60" t="s">
        <v>452</v>
      </c>
      <c r="M377" s="60" t="s">
        <v>452</v>
      </c>
      <c r="N377" s="60" t="s">
        <v>452</v>
      </c>
      <c r="O377" s="50" t="s">
        <v>698</v>
      </c>
      <c r="P377" s="50"/>
    </row>
    <row r="378" spans="1:16" ht="45" x14ac:dyDescent="0.25">
      <c r="A378" s="55" t="s">
        <v>130</v>
      </c>
      <c r="B378" s="55" t="s">
        <v>7</v>
      </c>
      <c r="C378" s="55" t="s">
        <v>2</v>
      </c>
      <c r="D378" s="55" t="s">
        <v>250</v>
      </c>
      <c r="E378" s="55" t="s">
        <v>251</v>
      </c>
      <c r="F378" s="55" t="s">
        <v>133</v>
      </c>
      <c r="G378" s="56">
        <v>4315933</v>
      </c>
      <c r="H378" s="56" t="s">
        <v>252</v>
      </c>
      <c r="I378" s="57">
        <v>1</v>
      </c>
      <c r="J378" s="58">
        <f t="shared" si="16"/>
        <v>1</v>
      </c>
      <c r="K378" s="59"/>
      <c r="L378" s="59"/>
      <c r="M378" s="60"/>
      <c r="N378" s="59"/>
      <c r="O378" s="71"/>
      <c r="P378" s="50"/>
    </row>
    <row r="379" spans="1:16" ht="45" x14ac:dyDescent="0.25">
      <c r="A379" s="55" t="s">
        <v>0</v>
      </c>
      <c r="B379" s="55" t="s">
        <v>7</v>
      </c>
      <c r="C379" s="55" t="s">
        <v>17</v>
      </c>
      <c r="D379" s="55" t="s">
        <v>250</v>
      </c>
      <c r="E379" s="55" t="s">
        <v>251</v>
      </c>
      <c r="F379" s="55" t="s">
        <v>133</v>
      </c>
      <c r="G379" s="56">
        <v>4315933</v>
      </c>
      <c r="H379" s="56" t="s">
        <v>252</v>
      </c>
      <c r="I379" s="57">
        <v>1</v>
      </c>
      <c r="J379" s="58">
        <f>+ROUNDUP(I379,0)</f>
        <v>1</v>
      </c>
      <c r="K379" s="60"/>
      <c r="L379" s="59"/>
      <c r="M379" s="60"/>
      <c r="N379" s="59"/>
      <c r="O379" s="72"/>
      <c r="P379" s="50"/>
    </row>
    <row r="380" spans="1:16" ht="45" x14ac:dyDescent="0.25">
      <c r="A380" s="55" t="s">
        <v>0</v>
      </c>
      <c r="B380" s="55" t="s">
        <v>7</v>
      </c>
      <c r="C380" s="55" t="s">
        <v>5</v>
      </c>
      <c r="D380" s="55" t="s">
        <v>250</v>
      </c>
      <c r="E380" s="55" t="s">
        <v>251</v>
      </c>
      <c r="F380" s="55" t="s">
        <v>133</v>
      </c>
      <c r="G380" s="56">
        <v>4315933</v>
      </c>
      <c r="H380" s="56" t="s">
        <v>252</v>
      </c>
      <c r="I380" s="57">
        <v>0</v>
      </c>
      <c r="J380" s="58">
        <f t="shared" si="16"/>
        <v>0</v>
      </c>
      <c r="K380" s="60"/>
      <c r="L380" s="59"/>
      <c r="M380" s="60"/>
      <c r="N380" s="59"/>
      <c r="O380" s="72"/>
      <c r="P380" s="50"/>
    </row>
    <row r="381" spans="1:16" ht="45" x14ac:dyDescent="0.25">
      <c r="A381" s="55" t="s">
        <v>3</v>
      </c>
      <c r="B381" s="55" t="s">
        <v>7</v>
      </c>
      <c r="C381" s="55" t="s">
        <v>17</v>
      </c>
      <c r="D381" s="55" t="s">
        <v>250</v>
      </c>
      <c r="E381" s="55" t="s">
        <v>251</v>
      </c>
      <c r="F381" s="55" t="s">
        <v>133</v>
      </c>
      <c r="G381" s="56">
        <v>4315933</v>
      </c>
      <c r="H381" s="56" t="s">
        <v>252</v>
      </c>
      <c r="I381" s="57">
        <v>0</v>
      </c>
      <c r="J381" s="58">
        <f t="shared" si="16"/>
        <v>0</v>
      </c>
      <c r="K381" s="59"/>
      <c r="L381" s="59"/>
      <c r="M381" s="60"/>
      <c r="N381" s="59"/>
      <c r="O381" s="71"/>
      <c r="P381" s="50"/>
    </row>
    <row r="382" spans="1:16" ht="45" x14ac:dyDescent="0.25">
      <c r="A382" s="55" t="s">
        <v>3</v>
      </c>
      <c r="B382" s="55" t="s">
        <v>7</v>
      </c>
      <c r="C382" s="55" t="s">
        <v>370</v>
      </c>
      <c r="D382" s="55" t="s">
        <v>250</v>
      </c>
      <c r="E382" s="55" t="s">
        <v>251</v>
      </c>
      <c r="F382" s="55" t="s">
        <v>133</v>
      </c>
      <c r="G382" s="56">
        <v>4315933</v>
      </c>
      <c r="H382" s="56" t="s">
        <v>252</v>
      </c>
      <c r="I382" s="57">
        <v>0</v>
      </c>
      <c r="J382" s="58">
        <f t="shared" si="16"/>
        <v>0</v>
      </c>
      <c r="K382" s="59"/>
      <c r="L382" s="59"/>
      <c r="M382" s="60"/>
      <c r="N382" s="59"/>
      <c r="O382" s="50"/>
      <c r="P382" s="50"/>
    </row>
    <row r="383" spans="1:16" ht="45" x14ac:dyDescent="0.25">
      <c r="A383" s="55" t="s">
        <v>3</v>
      </c>
      <c r="B383" s="55" t="s">
        <v>7</v>
      </c>
      <c r="C383" s="55" t="s">
        <v>561</v>
      </c>
      <c r="D383" s="55" t="s">
        <v>250</v>
      </c>
      <c r="E383" s="55" t="s">
        <v>251</v>
      </c>
      <c r="F383" s="55" t="s">
        <v>133</v>
      </c>
      <c r="G383" s="56">
        <v>4315933</v>
      </c>
      <c r="H383" s="56" t="s">
        <v>252</v>
      </c>
      <c r="I383" s="57">
        <v>0</v>
      </c>
      <c r="J383" s="58">
        <f t="shared" si="16"/>
        <v>0</v>
      </c>
      <c r="K383" s="59"/>
      <c r="L383" s="59"/>
      <c r="M383" s="60"/>
      <c r="N383" s="59"/>
      <c r="O383" s="50"/>
      <c r="P383" s="50"/>
    </row>
    <row r="384" spans="1:16" ht="45" x14ac:dyDescent="0.25">
      <c r="A384" s="55" t="s">
        <v>9</v>
      </c>
      <c r="B384" s="55" t="s">
        <v>22</v>
      </c>
      <c r="C384" s="55" t="s">
        <v>15</v>
      </c>
      <c r="D384" s="55" t="s">
        <v>110</v>
      </c>
      <c r="E384" s="55" t="s">
        <v>106</v>
      </c>
      <c r="F384" s="55" t="s">
        <v>482</v>
      </c>
      <c r="G384" s="56" t="s">
        <v>452</v>
      </c>
      <c r="H384" s="56" t="s">
        <v>694</v>
      </c>
      <c r="I384" s="56">
        <f>5*'Consolidado No. Mx'!CL5/'Consolidado No. Mx'!F34</f>
        <v>3.9599999999999996E-2</v>
      </c>
      <c r="J384" s="56">
        <v>1</v>
      </c>
      <c r="K384" s="60" t="s">
        <v>452</v>
      </c>
      <c r="L384" s="60" t="s">
        <v>452</v>
      </c>
      <c r="M384" s="60" t="s">
        <v>452</v>
      </c>
      <c r="N384" s="60" t="s">
        <v>452</v>
      </c>
      <c r="O384" s="73" t="s">
        <v>106</v>
      </c>
      <c r="P384" s="50"/>
    </row>
    <row r="385" spans="1:142" ht="195" x14ac:dyDescent="0.25">
      <c r="A385" s="55" t="s">
        <v>130</v>
      </c>
      <c r="B385" s="55" t="s">
        <v>4</v>
      </c>
      <c r="C385" s="55" t="s">
        <v>2</v>
      </c>
      <c r="D385" s="55" t="s">
        <v>230</v>
      </c>
      <c r="E385" s="55" t="s">
        <v>231</v>
      </c>
      <c r="F385" s="55" t="s">
        <v>227</v>
      </c>
      <c r="G385" s="56" t="s">
        <v>228</v>
      </c>
      <c r="H385" s="56" t="s">
        <v>232</v>
      </c>
      <c r="I385" s="57">
        <f>8+5</f>
        <v>13</v>
      </c>
      <c r="J385" s="58">
        <f t="shared" ref="J385:J397" si="17">+ROUNDUP(I385,0)</f>
        <v>13</v>
      </c>
      <c r="K385" s="59"/>
      <c r="L385" s="59"/>
      <c r="M385" s="60"/>
      <c r="N385" s="59"/>
      <c r="O385" s="71"/>
      <c r="P385" s="50" t="s">
        <v>452</v>
      </c>
      <c r="Q385" s="49" t="s">
        <v>452</v>
      </c>
      <c r="R385" s="49" t="s">
        <v>452</v>
      </c>
      <c r="S385" s="49" t="s">
        <v>452</v>
      </c>
      <c r="T385" s="49" t="s">
        <v>452</v>
      </c>
      <c r="U385" s="49" t="s">
        <v>452</v>
      </c>
      <c r="V385" s="49" t="s">
        <v>452</v>
      </c>
      <c r="W385" s="49" t="s">
        <v>452</v>
      </c>
      <c r="X385" s="49" t="s">
        <v>452</v>
      </c>
      <c r="Y385" s="49" t="s">
        <v>452</v>
      </c>
      <c r="Z385" s="49" t="s">
        <v>452</v>
      </c>
      <c r="AA385" s="49" t="s">
        <v>452</v>
      </c>
      <c r="AB385" s="49" t="s">
        <v>452</v>
      </c>
      <c r="AC385" s="49" t="s">
        <v>452</v>
      </c>
      <c r="AD385" s="49" t="s">
        <v>452</v>
      </c>
      <c r="AE385" s="49" t="s">
        <v>452</v>
      </c>
      <c r="AF385" s="49" t="s">
        <v>452</v>
      </c>
      <c r="AG385" s="49" t="s">
        <v>452</v>
      </c>
      <c r="AH385" s="49" t="s">
        <v>452</v>
      </c>
      <c r="AI385" s="49" t="s">
        <v>452</v>
      </c>
      <c r="AJ385" s="49" t="s">
        <v>452</v>
      </c>
      <c r="AK385" s="49" t="s">
        <v>452</v>
      </c>
      <c r="AL385" s="49" t="s">
        <v>452</v>
      </c>
      <c r="AM385" s="49" t="s">
        <v>452</v>
      </c>
      <c r="AN385" s="49" t="s">
        <v>452</v>
      </c>
      <c r="AO385" s="49" t="s">
        <v>452</v>
      </c>
      <c r="AP385" s="49" t="s">
        <v>452</v>
      </c>
      <c r="AQ385" s="49" t="s">
        <v>452</v>
      </c>
      <c r="AR385" s="49" t="s">
        <v>452</v>
      </c>
      <c r="AS385" s="49" t="s">
        <v>452</v>
      </c>
      <c r="AT385" s="49" t="s">
        <v>452</v>
      </c>
      <c r="AU385" s="49" t="s">
        <v>452</v>
      </c>
      <c r="AV385" s="49" t="s">
        <v>452</v>
      </c>
      <c r="AW385" s="49" t="s">
        <v>452</v>
      </c>
      <c r="AX385" s="49" t="s">
        <v>452</v>
      </c>
      <c r="AY385" s="49" t="s">
        <v>452</v>
      </c>
      <c r="AZ385" s="49" t="s">
        <v>452</v>
      </c>
      <c r="BA385" s="49" t="s">
        <v>452</v>
      </c>
      <c r="BB385" s="49" t="s">
        <v>452</v>
      </c>
      <c r="BC385" s="49" t="s">
        <v>452</v>
      </c>
      <c r="BD385" s="49" t="s">
        <v>452</v>
      </c>
      <c r="BE385" s="49" t="s">
        <v>452</v>
      </c>
      <c r="BF385" s="49" t="s">
        <v>452</v>
      </c>
      <c r="BG385" s="49" t="s">
        <v>452</v>
      </c>
      <c r="BH385" s="49" t="s">
        <v>452</v>
      </c>
      <c r="BI385" s="49" t="s">
        <v>452</v>
      </c>
      <c r="BJ385" s="49" t="s">
        <v>452</v>
      </c>
      <c r="BK385" s="49" t="s">
        <v>452</v>
      </c>
      <c r="BL385" s="49" t="s">
        <v>452</v>
      </c>
      <c r="BM385" s="49" t="s">
        <v>452</v>
      </c>
      <c r="BN385" s="49" t="s">
        <v>452</v>
      </c>
      <c r="BO385" s="49" t="s">
        <v>452</v>
      </c>
      <c r="BP385" s="49" t="s">
        <v>452</v>
      </c>
      <c r="BQ385" s="49" t="s">
        <v>452</v>
      </c>
      <c r="BR385" s="49" t="s">
        <v>452</v>
      </c>
      <c r="BS385" s="49" t="s">
        <v>452</v>
      </c>
      <c r="BT385" s="49" t="s">
        <v>452</v>
      </c>
      <c r="BU385" s="49" t="s">
        <v>452</v>
      </c>
      <c r="BV385" s="49" t="s">
        <v>452</v>
      </c>
      <c r="BW385" s="49" t="s">
        <v>452</v>
      </c>
      <c r="BX385" s="49" t="s">
        <v>452</v>
      </c>
      <c r="BY385" s="49" t="s">
        <v>452</v>
      </c>
      <c r="BZ385" s="49" t="s">
        <v>452</v>
      </c>
      <c r="CA385" s="49" t="s">
        <v>452</v>
      </c>
      <c r="CB385" s="49" t="s">
        <v>452</v>
      </c>
      <c r="CC385" s="49" t="s">
        <v>452</v>
      </c>
      <c r="CD385" s="49" t="s">
        <v>452</v>
      </c>
      <c r="CE385" s="49" t="s">
        <v>452</v>
      </c>
      <c r="CF385" s="49" t="s">
        <v>452</v>
      </c>
      <c r="CG385" s="49" t="s">
        <v>452</v>
      </c>
      <c r="CH385" s="49" t="s">
        <v>452</v>
      </c>
      <c r="CI385" s="49" t="s">
        <v>452</v>
      </c>
      <c r="CJ385" s="49" t="s">
        <v>452</v>
      </c>
      <c r="CK385" s="49" t="s">
        <v>452</v>
      </c>
      <c r="CL385" s="49" t="s">
        <v>452</v>
      </c>
      <c r="CM385" s="49" t="s">
        <v>452</v>
      </c>
      <c r="CN385" s="49" t="s">
        <v>452</v>
      </c>
      <c r="CO385" s="49" t="s">
        <v>452</v>
      </c>
      <c r="CP385" s="49" t="s">
        <v>452</v>
      </c>
      <c r="CQ385" s="49" t="s">
        <v>452</v>
      </c>
      <c r="CR385" s="49" t="s">
        <v>452</v>
      </c>
      <c r="CS385" s="49" t="s">
        <v>452</v>
      </c>
      <c r="CT385" s="49" t="s">
        <v>452</v>
      </c>
      <c r="CU385" s="49" t="s">
        <v>452</v>
      </c>
      <c r="CV385" s="49" t="s">
        <v>452</v>
      </c>
      <c r="CW385" s="49" t="s">
        <v>452</v>
      </c>
      <c r="CX385" s="49" t="s">
        <v>452</v>
      </c>
      <c r="CY385" s="49" t="s">
        <v>452</v>
      </c>
      <c r="CZ385" s="49" t="s">
        <v>452</v>
      </c>
      <c r="DA385" s="49" t="s">
        <v>452</v>
      </c>
      <c r="DB385" s="49" t="s">
        <v>452</v>
      </c>
      <c r="DC385" s="49" t="s">
        <v>452</v>
      </c>
      <c r="DD385" s="49" t="s">
        <v>452</v>
      </c>
      <c r="DE385" s="49" t="s">
        <v>452</v>
      </c>
      <c r="DF385" s="49" t="s">
        <v>452</v>
      </c>
      <c r="DG385" s="49" t="s">
        <v>452</v>
      </c>
      <c r="DH385" s="49" t="s">
        <v>452</v>
      </c>
      <c r="DI385" s="49" t="s">
        <v>452</v>
      </c>
      <c r="DJ385" s="49" t="s">
        <v>452</v>
      </c>
      <c r="DK385" s="49" t="s">
        <v>452</v>
      </c>
      <c r="DL385" s="49" t="s">
        <v>452</v>
      </c>
      <c r="DM385" s="49" t="s">
        <v>452</v>
      </c>
      <c r="DN385" s="49" t="s">
        <v>452</v>
      </c>
      <c r="DO385" s="49" t="s">
        <v>452</v>
      </c>
      <c r="DP385" s="49" t="s">
        <v>452</v>
      </c>
      <c r="DQ385" s="49" t="s">
        <v>452</v>
      </c>
      <c r="DR385" s="49" t="s">
        <v>452</v>
      </c>
      <c r="DS385" s="49" t="s">
        <v>452</v>
      </c>
      <c r="DT385" s="49" t="s">
        <v>452</v>
      </c>
      <c r="DU385" s="49" t="s">
        <v>452</v>
      </c>
      <c r="DV385" s="49" t="s">
        <v>452</v>
      </c>
      <c r="DW385" s="49" t="s">
        <v>452</v>
      </c>
      <c r="DX385" s="49" t="s">
        <v>452</v>
      </c>
      <c r="DY385" s="49" t="s">
        <v>452</v>
      </c>
      <c r="DZ385" s="49" t="s">
        <v>452</v>
      </c>
      <c r="EA385" s="49" t="s">
        <v>452</v>
      </c>
      <c r="EB385" s="49" t="s">
        <v>452</v>
      </c>
      <c r="EC385" s="49" t="s">
        <v>452</v>
      </c>
      <c r="ED385" s="49" t="s">
        <v>452</v>
      </c>
      <c r="EE385" s="49" t="s">
        <v>452</v>
      </c>
      <c r="EF385" s="49" t="s">
        <v>452</v>
      </c>
      <c r="EG385" s="49" t="s">
        <v>452</v>
      </c>
      <c r="EH385" s="49" t="s">
        <v>452</v>
      </c>
      <c r="EI385" s="49" t="s">
        <v>452</v>
      </c>
      <c r="EJ385" s="49" t="s">
        <v>452</v>
      </c>
      <c r="EK385" s="49" t="s">
        <v>452</v>
      </c>
      <c r="EL385" s="49" t="s">
        <v>452</v>
      </c>
    </row>
    <row r="386" spans="1:142" ht="195" x14ac:dyDescent="0.25">
      <c r="A386" s="55" t="s">
        <v>0</v>
      </c>
      <c r="B386" s="55" t="s">
        <v>4</v>
      </c>
      <c r="C386" s="55" t="s">
        <v>17</v>
      </c>
      <c r="D386" s="55" t="s">
        <v>880</v>
      </c>
      <c r="E386" s="55" t="s">
        <v>326</v>
      </c>
      <c r="F386" s="55" t="s">
        <v>227</v>
      </c>
      <c r="G386" s="56" t="s">
        <v>228</v>
      </c>
      <c r="H386" s="56" t="s">
        <v>232</v>
      </c>
      <c r="I386" s="57">
        <f>'Consolidado No. Mx'!D8*2/800</f>
        <v>5.43</v>
      </c>
      <c r="J386" s="58">
        <f t="shared" si="17"/>
        <v>6</v>
      </c>
      <c r="K386" s="60"/>
      <c r="L386" s="59"/>
      <c r="M386" s="60"/>
      <c r="N386" s="59"/>
      <c r="O386" s="72"/>
      <c r="P386" s="50" t="s">
        <v>452</v>
      </c>
      <c r="Q386" s="49" t="s">
        <v>452</v>
      </c>
      <c r="R386" s="49" t="s">
        <v>452</v>
      </c>
      <c r="S386" s="49" t="s">
        <v>452</v>
      </c>
      <c r="T386" s="49" t="s">
        <v>452</v>
      </c>
      <c r="U386" s="49" t="s">
        <v>452</v>
      </c>
      <c r="V386" s="49" t="s">
        <v>452</v>
      </c>
      <c r="W386" s="49" t="s">
        <v>452</v>
      </c>
      <c r="X386" s="49" t="s">
        <v>452</v>
      </c>
      <c r="Y386" s="49" t="s">
        <v>452</v>
      </c>
      <c r="Z386" s="49" t="s">
        <v>452</v>
      </c>
      <c r="AA386" s="49" t="s">
        <v>452</v>
      </c>
      <c r="AB386" s="49" t="s">
        <v>452</v>
      </c>
      <c r="AC386" s="49" t="s">
        <v>452</v>
      </c>
      <c r="AD386" s="49" t="s">
        <v>452</v>
      </c>
      <c r="AE386" s="49" t="s">
        <v>452</v>
      </c>
      <c r="AF386" s="49" t="s">
        <v>452</v>
      </c>
      <c r="AG386" s="49" t="s">
        <v>452</v>
      </c>
      <c r="AH386" s="49" t="s">
        <v>452</v>
      </c>
      <c r="AI386" s="49" t="s">
        <v>452</v>
      </c>
      <c r="AJ386" s="49" t="s">
        <v>452</v>
      </c>
      <c r="AK386" s="49" t="s">
        <v>452</v>
      </c>
      <c r="AL386" s="49" t="s">
        <v>452</v>
      </c>
      <c r="AM386" s="49" t="s">
        <v>452</v>
      </c>
      <c r="AN386" s="49" t="s">
        <v>452</v>
      </c>
      <c r="AO386" s="49" t="s">
        <v>452</v>
      </c>
      <c r="AP386" s="49" t="s">
        <v>452</v>
      </c>
      <c r="AQ386" s="49" t="s">
        <v>452</v>
      </c>
      <c r="AR386" s="49" t="s">
        <v>452</v>
      </c>
      <c r="AS386" s="49" t="s">
        <v>452</v>
      </c>
      <c r="AT386" s="49" t="s">
        <v>452</v>
      </c>
      <c r="AU386" s="49" t="s">
        <v>452</v>
      </c>
      <c r="AV386" s="49" t="s">
        <v>452</v>
      </c>
      <c r="AW386" s="49" t="s">
        <v>452</v>
      </c>
      <c r="AX386" s="49" t="s">
        <v>452</v>
      </c>
      <c r="AY386" s="49" t="s">
        <v>452</v>
      </c>
      <c r="AZ386" s="49" t="s">
        <v>452</v>
      </c>
      <c r="BA386" s="49" t="s">
        <v>452</v>
      </c>
      <c r="BB386" s="49" t="s">
        <v>452</v>
      </c>
      <c r="BC386" s="49" t="s">
        <v>452</v>
      </c>
      <c r="BD386" s="49" t="s">
        <v>452</v>
      </c>
      <c r="BE386" s="49" t="s">
        <v>452</v>
      </c>
      <c r="BF386" s="49" t="s">
        <v>452</v>
      </c>
      <c r="BG386" s="49" t="s">
        <v>452</v>
      </c>
      <c r="BH386" s="49" t="s">
        <v>452</v>
      </c>
      <c r="BI386" s="49" t="s">
        <v>452</v>
      </c>
      <c r="BJ386" s="49" t="s">
        <v>452</v>
      </c>
      <c r="BK386" s="49" t="s">
        <v>452</v>
      </c>
      <c r="BL386" s="49" t="s">
        <v>452</v>
      </c>
      <c r="BM386" s="49" t="s">
        <v>452</v>
      </c>
      <c r="BN386" s="49" t="s">
        <v>452</v>
      </c>
      <c r="BO386" s="49" t="s">
        <v>452</v>
      </c>
      <c r="BP386" s="49" t="s">
        <v>452</v>
      </c>
      <c r="BQ386" s="49" t="s">
        <v>452</v>
      </c>
      <c r="BR386" s="49" t="s">
        <v>452</v>
      </c>
      <c r="BS386" s="49" t="s">
        <v>452</v>
      </c>
      <c r="BT386" s="49" t="s">
        <v>452</v>
      </c>
      <c r="BU386" s="49" t="s">
        <v>452</v>
      </c>
      <c r="BV386" s="49" t="s">
        <v>452</v>
      </c>
      <c r="BW386" s="49" t="s">
        <v>452</v>
      </c>
      <c r="BX386" s="49" t="s">
        <v>452</v>
      </c>
      <c r="BY386" s="49" t="s">
        <v>452</v>
      </c>
      <c r="BZ386" s="49" t="s">
        <v>452</v>
      </c>
      <c r="CA386" s="49" t="s">
        <v>452</v>
      </c>
      <c r="CB386" s="49" t="s">
        <v>452</v>
      </c>
      <c r="CC386" s="49" t="s">
        <v>452</v>
      </c>
      <c r="CD386" s="49" t="s">
        <v>452</v>
      </c>
      <c r="CE386" s="49" t="s">
        <v>452</v>
      </c>
      <c r="CF386" s="49" t="s">
        <v>452</v>
      </c>
      <c r="CG386" s="49" t="s">
        <v>452</v>
      </c>
      <c r="CH386" s="49" t="s">
        <v>452</v>
      </c>
      <c r="CI386" s="49" t="s">
        <v>452</v>
      </c>
      <c r="CJ386" s="49" t="s">
        <v>452</v>
      </c>
      <c r="CK386" s="49" t="s">
        <v>452</v>
      </c>
      <c r="CL386" s="49" t="s">
        <v>452</v>
      </c>
      <c r="CM386" s="49" t="s">
        <v>452</v>
      </c>
      <c r="CN386" s="49" t="s">
        <v>452</v>
      </c>
      <c r="CO386" s="49" t="s">
        <v>452</v>
      </c>
      <c r="CP386" s="49" t="s">
        <v>452</v>
      </c>
      <c r="CQ386" s="49" t="s">
        <v>452</v>
      </c>
      <c r="CR386" s="49" t="s">
        <v>452</v>
      </c>
      <c r="CS386" s="49" t="s">
        <v>452</v>
      </c>
      <c r="CT386" s="49" t="s">
        <v>452</v>
      </c>
      <c r="CU386" s="49" t="s">
        <v>452</v>
      </c>
      <c r="CV386" s="49" t="s">
        <v>452</v>
      </c>
      <c r="CW386" s="49" t="s">
        <v>452</v>
      </c>
      <c r="CX386" s="49" t="s">
        <v>452</v>
      </c>
      <c r="CY386" s="49" t="s">
        <v>452</v>
      </c>
      <c r="CZ386" s="49" t="s">
        <v>452</v>
      </c>
      <c r="DA386" s="49" t="s">
        <v>452</v>
      </c>
      <c r="DB386" s="49" t="s">
        <v>452</v>
      </c>
      <c r="DC386" s="49" t="s">
        <v>452</v>
      </c>
      <c r="DD386" s="49" t="s">
        <v>452</v>
      </c>
      <c r="DE386" s="49" t="s">
        <v>452</v>
      </c>
      <c r="DF386" s="49" t="s">
        <v>452</v>
      </c>
      <c r="DG386" s="49" t="s">
        <v>452</v>
      </c>
      <c r="DH386" s="49" t="s">
        <v>452</v>
      </c>
      <c r="DI386" s="49" t="s">
        <v>452</v>
      </c>
      <c r="DJ386" s="49" t="s">
        <v>452</v>
      </c>
      <c r="DK386" s="49" t="s">
        <v>452</v>
      </c>
      <c r="DL386" s="49" t="s">
        <v>452</v>
      </c>
      <c r="DM386" s="49" t="s">
        <v>452</v>
      </c>
      <c r="DN386" s="49" t="s">
        <v>452</v>
      </c>
      <c r="DO386" s="49" t="s">
        <v>452</v>
      </c>
      <c r="DP386" s="49" t="s">
        <v>452</v>
      </c>
      <c r="DQ386" s="49" t="s">
        <v>452</v>
      </c>
      <c r="DR386" s="49" t="s">
        <v>452</v>
      </c>
      <c r="DS386" s="49" t="s">
        <v>452</v>
      </c>
      <c r="DT386" s="49" t="s">
        <v>452</v>
      </c>
      <c r="DU386" s="49" t="s">
        <v>452</v>
      </c>
      <c r="DV386" s="49" t="s">
        <v>452</v>
      </c>
      <c r="DW386" s="49" t="s">
        <v>452</v>
      </c>
      <c r="DX386" s="49" t="s">
        <v>452</v>
      </c>
      <c r="DY386" s="49" t="s">
        <v>452</v>
      </c>
      <c r="DZ386" s="49" t="s">
        <v>452</v>
      </c>
      <c r="EA386" s="49" t="s">
        <v>452</v>
      </c>
      <c r="EB386" s="49" t="s">
        <v>452</v>
      </c>
      <c r="EC386" s="49" t="s">
        <v>452</v>
      </c>
      <c r="ED386" s="49" t="s">
        <v>452</v>
      </c>
      <c r="EE386" s="49" t="s">
        <v>452</v>
      </c>
      <c r="EF386" s="49" t="s">
        <v>452</v>
      </c>
      <c r="EG386" s="49" t="s">
        <v>452</v>
      </c>
      <c r="EH386" s="49" t="s">
        <v>452</v>
      </c>
      <c r="EI386" s="49" t="s">
        <v>452</v>
      </c>
      <c r="EJ386" s="49" t="s">
        <v>452</v>
      </c>
      <c r="EK386" s="49" t="s">
        <v>452</v>
      </c>
      <c r="EL386" s="49" t="s">
        <v>452</v>
      </c>
    </row>
    <row r="387" spans="1:142" ht="195" x14ac:dyDescent="0.25">
      <c r="A387" s="55" t="s">
        <v>0</v>
      </c>
      <c r="B387" s="55" t="s">
        <v>4</v>
      </c>
      <c r="C387" s="55" t="s">
        <v>5</v>
      </c>
      <c r="D387" s="55" t="s">
        <v>230</v>
      </c>
      <c r="E387" s="55" t="s">
        <v>326</v>
      </c>
      <c r="F387" s="55" t="s">
        <v>227</v>
      </c>
      <c r="G387" s="56" t="s">
        <v>228</v>
      </c>
      <c r="H387" s="56" t="s">
        <v>232</v>
      </c>
      <c r="I387" s="57">
        <f>'Consolidado No. Mx'!I8*2/800</f>
        <v>0</v>
      </c>
      <c r="J387" s="58">
        <f t="shared" si="17"/>
        <v>0</v>
      </c>
      <c r="K387" s="60"/>
      <c r="L387" s="59"/>
      <c r="M387" s="60"/>
      <c r="N387" s="59"/>
      <c r="O387" s="72"/>
      <c r="P387" s="50" t="s">
        <v>452</v>
      </c>
      <c r="Q387" s="49" t="s">
        <v>452</v>
      </c>
      <c r="R387" s="49" t="s">
        <v>452</v>
      </c>
      <c r="S387" s="49" t="s">
        <v>452</v>
      </c>
      <c r="T387" s="49" t="s">
        <v>452</v>
      </c>
      <c r="U387" s="49" t="s">
        <v>452</v>
      </c>
      <c r="V387" s="49" t="s">
        <v>452</v>
      </c>
      <c r="W387" s="49" t="s">
        <v>452</v>
      </c>
      <c r="X387" s="49" t="s">
        <v>452</v>
      </c>
      <c r="Y387" s="49" t="s">
        <v>452</v>
      </c>
      <c r="Z387" s="49" t="s">
        <v>452</v>
      </c>
      <c r="AA387" s="49" t="s">
        <v>452</v>
      </c>
      <c r="AB387" s="49" t="s">
        <v>452</v>
      </c>
      <c r="AC387" s="49" t="s">
        <v>452</v>
      </c>
      <c r="AD387" s="49" t="s">
        <v>452</v>
      </c>
      <c r="AE387" s="49" t="s">
        <v>452</v>
      </c>
      <c r="AF387" s="49" t="s">
        <v>452</v>
      </c>
      <c r="AG387" s="49" t="s">
        <v>452</v>
      </c>
      <c r="AH387" s="49" t="s">
        <v>452</v>
      </c>
      <c r="AI387" s="49" t="s">
        <v>452</v>
      </c>
      <c r="AJ387" s="49" t="s">
        <v>452</v>
      </c>
      <c r="AK387" s="49" t="s">
        <v>452</v>
      </c>
      <c r="AL387" s="49" t="s">
        <v>452</v>
      </c>
      <c r="AM387" s="49" t="s">
        <v>452</v>
      </c>
      <c r="AN387" s="49" t="s">
        <v>452</v>
      </c>
      <c r="AO387" s="49" t="s">
        <v>452</v>
      </c>
      <c r="AP387" s="49" t="s">
        <v>452</v>
      </c>
      <c r="AQ387" s="49" t="s">
        <v>452</v>
      </c>
      <c r="AR387" s="49" t="s">
        <v>452</v>
      </c>
      <c r="AS387" s="49" t="s">
        <v>452</v>
      </c>
      <c r="AT387" s="49" t="s">
        <v>452</v>
      </c>
      <c r="AU387" s="49" t="s">
        <v>452</v>
      </c>
      <c r="AV387" s="49" t="s">
        <v>452</v>
      </c>
      <c r="AW387" s="49" t="s">
        <v>452</v>
      </c>
      <c r="AX387" s="49" t="s">
        <v>452</v>
      </c>
      <c r="AY387" s="49" t="s">
        <v>452</v>
      </c>
      <c r="AZ387" s="49" t="s">
        <v>452</v>
      </c>
      <c r="BA387" s="49" t="s">
        <v>452</v>
      </c>
      <c r="BB387" s="49" t="s">
        <v>452</v>
      </c>
      <c r="BC387" s="49" t="s">
        <v>452</v>
      </c>
      <c r="BD387" s="49" t="s">
        <v>452</v>
      </c>
      <c r="BE387" s="49" t="s">
        <v>452</v>
      </c>
      <c r="BF387" s="49" t="s">
        <v>452</v>
      </c>
      <c r="BG387" s="49" t="s">
        <v>452</v>
      </c>
      <c r="BH387" s="49" t="s">
        <v>452</v>
      </c>
      <c r="BI387" s="49" t="s">
        <v>452</v>
      </c>
      <c r="BJ387" s="49" t="s">
        <v>452</v>
      </c>
      <c r="BK387" s="49" t="s">
        <v>452</v>
      </c>
      <c r="BL387" s="49" t="s">
        <v>452</v>
      </c>
      <c r="BM387" s="49" t="s">
        <v>452</v>
      </c>
      <c r="BN387" s="49" t="s">
        <v>452</v>
      </c>
      <c r="BO387" s="49" t="s">
        <v>452</v>
      </c>
      <c r="BP387" s="49" t="s">
        <v>452</v>
      </c>
      <c r="BQ387" s="49" t="s">
        <v>452</v>
      </c>
      <c r="BR387" s="49" t="s">
        <v>452</v>
      </c>
      <c r="BS387" s="49" t="s">
        <v>452</v>
      </c>
      <c r="BT387" s="49" t="s">
        <v>452</v>
      </c>
      <c r="BU387" s="49" t="s">
        <v>452</v>
      </c>
      <c r="BV387" s="49" t="s">
        <v>452</v>
      </c>
      <c r="BW387" s="49" t="s">
        <v>452</v>
      </c>
      <c r="BX387" s="49" t="s">
        <v>452</v>
      </c>
      <c r="BY387" s="49" t="s">
        <v>452</v>
      </c>
      <c r="BZ387" s="49" t="s">
        <v>452</v>
      </c>
      <c r="CA387" s="49" t="s">
        <v>452</v>
      </c>
      <c r="CB387" s="49" t="s">
        <v>452</v>
      </c>
      <c r="CC387" s="49" t="s">
        <v>452</v>
      </c>
      <c r="CD387" s="49" t="s">
        <v>452</v>
      </c>
      <c r="CE387" s="49" t="s">
        <v>452</v>
      </c>
      <c r="CF387" s="49" t="s">
        <v>452</v>
      </c>
      <c r="CG387" s="49" t="s">
        <v>452</v>
      </c>
      <c r="CH387" s="49" t="s">
        <v>452</v>
      </c>
      <c r="CI387" s="49" t="s">
        <v>452</v>
      </c>
      <c r="CJ387" s="49" t="s">
        <v>452</v>
      </c>
      <c r="CK387" s="49" t="s">
        <v>452</v>
      </c>
      <c r="CL387" s="49" t="s">
        <v>452</v>
      </c>
      <c r="CM387" s="49" t="s">
        <v>452</v>
      </c>
      <c r="CN387" s="49" t="s">
        <v>452</v>
      </c>
      <c r="CO387" s="49" t="s">
        <v>452</v>
      </c>
      <c r="CP387" s="49" t="s">
        <v>452</v>
      </c>
      <c r="CQ387" s="49" t="s">
        <v>452</v>
      </c>
      <c r="CR387" s="49" t="s">
        <v>452</v>
      </c>
      <c r="CS387" s="49" t="s">
        <v>452</v>
      </c>
      <c r="CT387" s="49" t="s">
        <v>452</v>
      </c>
      <c r="CU387" s="49" t="s">
        <v>452</v>
      </c>
      <c r="CV387" s="49" t="s">
        <v>452</v>
      </c>
      <c r="CW387" s="49" t="s">
        <v>452</v>
      </c>
      <c r="CX387" s="49" t="s">
        <v>452</v>
      </c>
      <c r="CY387" s="49" t="s">
        <v>452</v>
      </c>
      <c r="CZ387" s="49" t="s">
        <v>452</v>
      </c>
      <c r="DA387" s="49" t="s">
        <v>452</v>
      </c>
      <c r="DB387" s="49" t="s">
        <v>452</v>
      </c>
      <c r="DC387" s="49" t="s">
        <v>452</v>
      </c>
      <c r="DD387" s="49" t="s">
        <v>452</v>
      </c>
      <c r="DE387" s="49" t="s">
        <v>452</v>
      </c>
      <c r="DF387" s="49" t="s">
        <v>452</v>
      </c>
      <c r="DG387" s="49" t="s">
        <v>452</v>
      </c>
      <c r="DH387" s="49" t="s">
        <v>452</v>
      </c>
      <c r="DI387" s="49" t="s">
        <v>452</v>
      </c>
      <c r="DJ387" s="49" t="s">
        <v>452</v>
      </c>
      <c r="DK387" s="49" t="s">
        <v>452</v>
      </c>
      <c r="DL387" s="49" t="s">
        <v>452</v>
      </c>
      <c r="DM387" s="49" t="s">
        <v>452</v>
      </c>
      <c r="DN387" s="49" t="s">
        <v>452</v>
      </c>
      <c r="DO387" s="49" t="s">
        <v>452</v>
      </c>
      <c r="DP387" s="49" t="s">
        <v>452</v>
      </c>
      <c r="DQ387" s="49" t="s">
        <v>452</v>
      </c>
      <c r="DR387" s="49" t="s">
        <v>452</v>
      </c>
      <c r="DS387" s="49" t="s">
        <v>452</v>
      </c>
      <c r="DT387" s="49" t="s">
        <v>452</v>
      </c>
      <c r="DU387" s="49" t="s">
        <v>452</v>
      </c>
      <c r="DV387" s="49" t="s">
        <v>452</v>
      </c>
      <c r="DW387" s="49" t="s">
        <v>452</v>
      </c>
      <c r="DX387" s="49" t="s">
        <v>452</v>
      </c>
      <c r="DY387" s="49" t="s">
        <v>452</v>
      </c>
      <c r="DZ387" s="49" t="s">
        <v>452</v>
      </c>
      <c r="EA387" s="49" t="s">
        <v>452</v>
      </c>
      <c r="EB387" s="49" t="s">
        <v>452</v>
      </c>
      <c r="EC387" s="49" t="s">
        <v>452</v>
      </c>
      <c r="ED387" s="49" t="s">
        <v>452</v>
      </c>
      <c r="EE387" s="49" t="s">
        <v>452</v>
      </c>
      <c r="EF387" s="49" t="s">
        <v>452</v>
      </c>
      <c r="EG387" s="49" t="s">
        <v>452</v>
      </c>
      <c r="EH387" s="49" t="s">
        <v>452</v>
      </c>
      <c r="EI387" s="49" t="s">
        <v>452</v>
      </c>
      <c r="EJ387" s="49" t="s">
        <v>452</v>
      </c>
      <c r="EK387" s="49" t="s">
        <v>452</v>
      </c>
      <c r="EL387" s="49" t="s">
        <v>452</v>
      </c>
    </row>
    <row r="388" spans="1:142" ht="195" x14ac:dyDescent="0.25">
      <c r="A388" s="55" t="s">
        <v>0</v>
      </c>
      <c r="B388" s="55" t="s">
        <v>4</v>
      </c>
      <c r="C388" s="55" t="s">
        <v>8</v>
      </c>
      <c r="D388" s="55" t="s">
        <v>230</v>
      </c>
      <c r="E388" s="55" t="s">
        <v>326</v>
      </c>
      <c r="F388" s="55" t="s">
        <v>227</v>
      </c>
      <c r="G388" s="56" t="s">
        <v>228</v>
      </c>
      <c r="H388" s="56" t="s">
        <v>232</v>
      </c>
      <c r="I388" s="57">
        <f>'Consolidado No. Mx'!N8*2/800</f>
        <v>0</v>
      </c>
      <c r="J388" s="58">
        <f t="shared" si="17"/>
        <v>0</v>
      </c>
      <c r="K388" s="60"/>
      <c r="L388" s="59"/>
      <c r="M388" s="60"/>
      <c r="N388" s="59"/>
      <c r="O388" s="72"/>
      <c r="P388" s="50" t="s">
        <v>452</v>
      </c>
      <c r="Q388" s="49" t="s">
        <v>452</v>
      </c>
      <c r="R388" s="49" t="s">
        <v>452</v>
      </c>
      <c r="S388" s="49" t="s">
        <v>452</v>
      </c>
      <c r="T388" s="49" t="s">
        <v>452</v>
      </c>
      <c r="U388" s="49" t="s">
        <v>452</v>
      </c>
      <c r="V388" s="49" t="s">
        <v>452</v>
      </c>
      <c r="W388" s="49" t="s">
        <v>452</v>
      </c>
      <c r="X388" s="49" t="s">
        <v>452</v>
      </c>
      <c r="Y388" s="49" t="s">
        <v>452</v>
      </c>
      <c r="Z388" s="49" t="s">
        <v>452</v>
      </c>
      <c r="AA388" s="49" t="s">
        <v>452</v>
      </c>
      <c r="AB388" s="49" t="s">
        <v>452</v>
      </c>
      <c r="AC388" s="49" t="s">
        <v>452</v>
      </c>
      <c r="AD388" s="49" t="s">
        <v>452</v>
      </c>
      <c r="AE388" s="49" t="s">
        <v>452</v>
      </c>
      <c r="AF388" s="49" t="s">
        <v>452</v>
      </c>
      <c r="AG388" s="49" t="s">
        <v>452</v>
      </c>
      <c r="AH388" s="49" t="s">
        <v>452</v>
      </c>
      <c r="AI388" s="49" t="s">
        <v>452</v>
      </c>
      <c r="AJ388" s="49" t="s">
        <v>452</v>
      </c>
      <c r="AK388" s="49" t="s">
        <v>452</v>
      </c>
      <c r="AL388" s="49" t="s">
        <v>452</v>
      </c>
      <c r="AM388" s="49" t="s">
        <v>452</v>
      </c>
      <c r="AN388" s="49" t="s">
        <v>452</v>
      </c>
      <c r="AO388" s="49" t="s">
        <v>452</v>
      </c>
      <c r="AP388" s="49" t="s">
        <v>452</v>
      </c>
      <c r="AQ388" s="49" t="s">
        <v>452</v>
      </c>
      <c r="AR388" s="49" t="s">
        <v>452</v>
      </c>
      <c r="AS388" s="49" t="s">
        <v>452</v>
      </c>
      <c r="AT388" s="49" t="s">
        <v>452</v>
      </c>
      <c r="AU388" s="49" t="s">
        <v>452</v>
      </c>
      <c r="AV388" s="49" t="s">
        <v>452</v>
      </c>
      <c r="AW388" s="49" t="s">
        <v>452</v>
      </c>
      <c r="AX388" s="49" t="s">
        <v>452</v>
      </c>
      <c r="AY388" s="49" t="s">
        <v>452</v>
      </c>
      <c r="AZ388" s="49" t="s">
        <v>452</v>
      </c>
      <c r="BA388" s="49" t="s">
        <v>452</v>
      </c>
      <c r="BB388" s="49" t="s">
        <v>452</v>
      </c>
      <c r="BC388" s="49" t="s">
        <v>452</v>
      </c>
      <c r="BD388" s="49" t="s">
        <v>452</v>
      </c>
      <c r="BE388" s="49" t="s">
        <v>452</v>
      </c>
      <c r="BF388" s="49" t="s">
        <v>452</v>
      </c>
      <c r="BG388" s="49" t="s">
        <v>452</v>
      </c>
      <c r="BH388" s="49" t="s">
        <v>452</v>
      </c>
      <c r="BI388" s="49" t="s">
        <v>452</v>
      </c>
      <c r="BJ388" s="49" t="s">
        <v>452</v>
      </c>
      <c r="BK388" s="49" t="s">
        <v>452</v>
      </c>
      <c r="BL388" s="49" t="s">
        <v>452</v>
      </c>
      <c r="BM388" s="49" t="s">
        <v>452</v>
      </c>
      <c r="BN388" s="49" t="s">
        <v>452</v>
      </c>
      <c r="BO388" s="49" t="s">
        <v>452</v>
      </c>
      <c r="BP388" s="49" t="s">
        <v>452</v>
      </c>
      <c r="BQ388" s="49" t="s">
        <v>452</v>
      </c>
      <c r="BR388" s="49" t="s">
        <v>452</v>
      </c>
      <c r="BS388" s="49" t="s">
        <v>452</v>
      </c>
      <c r="BT388" s="49" t="s">
        <v>452</v>
      </c>
      <c r="BU388" s="49" t="s">
        <v>452</v>
      </c>
      <c r="BV388" s="49" t="s">
        <v>452</v>
      </c>
      <c r="BW388" s="49" t="s">
        <v>452</v>
      </c>
      <c r="BX388" s="49" t="s">
        <v>452</v>
      </c>
      <c r="BY388" s="49" t="s">
        <v>452</v>
      </c>
      <c r="BZ388" s="49" t="s">
        <v>452</v>
      </c>
      <c r="CA388" s="49" t="s">
        <v>452</v>
      </c>
      <c r="CB388" s="49" t="s">
        <v>452</v>
      </c>
      <c r="CC388" s="49" t="s">
        <v>452</v>
      </c>
      <c r="CD388" s="49" t="s">
        <v>452</v>
      </c>
      <c r="CE388" s="49" t="s">
        <v>452</v>
      </c>
      <c r="CF388" s="49" t="s">
        <v>452</v>
      </c>
      <c r="CG388" s="49" t="s">
        <v>452</v>
      </c>
      <c r="CH388" s="49" t="s">
        <v>452</v>
      </c>
      <c r="CI388" s="49" t="s">
        <v>452</v>
      </c>
      <c r="CJ388" s="49" t="s">
        <v>452</v>
      </c>
      <c r="CK388" s="49" t="s">
        <v>452</v>
      </c>
      <c r="CL388" s="49" t="s">
        <v>452</v>
      </c>
      <c r="CM388" s="49" t="s">
        <v>452</v>
      </c>
      <c r="CN388" s="49" t="s">
        <v>452</v>
      </c>
      <c r="CO388" s="49" t="s">
        <v>452</v>
      </c>
      <c r="CP388" s="49" t="s">
        <v>452</v>
      </c>
      <c r="CQ388" s="49" t="s">
        <v>452</v>
      </c>
      <c r="CR388" s="49" t="s">
        <v>452</v>
      </c>
      <c r="CS388" s="49" t="s">
        <v>452</v>
      </c>
      <c r="CT388" s="49" t="s">
        <v>452</v>
      </c>
      <c r="CU388" s="49" t="s">
        <v>452</v>
      </c>
      <c r="CV388" s="49" t="s">
        <v>452</v>
      </c>
      <c r="CW388" s="49" t="s">
        <v>452</v>
      </c>
      <c r="CX388" s="49" t="s">
        <v>452</v>
      </c>
      <c r="CY388" s="49" t="s">
        <v>452</v>
      </c>
      <c r="CZ388" s="49" t="s">
        <v>452</v>
      </c>
      <c r="DA388" s="49" t="s">
        <v>452</v>
      </c>
      <c r="DB388" s="49" t="s">
        <v>452</v>
      </c>
      <c r="DC388" s="49" t="s">
        <v>452</v>
      </c>
      <c r="DD388" s="49" t="s">
        <v>452</v>
      </c>
      <c r="DE388" s="49" t="s">
        <v>452</v>
      </c>
      <c r="DF388" s="49" t="s">
        <v>452</v>
      </c>
      <c r="DG388" s="49" t="s">
        <v>452</v>
      </c>
      <c r="DH388" s="49" t="s">
        <v>452</v>
      </c>
      <c r="DI388" s="49" t="s">
        <v>452</v>
      </c>
      <c r="DJ388" s="49" t="s">
        <v>452</v>
      </c>
      <c r="DK388" s="49" t="s">
        <v>452</v>
      </c>
      <c r="DL388" s="49" t="s">
        <v>452</v>
      </c>
      <c r="DM388" s="49" t="s">
        <v>452</v>
      </c>
      <c r="DN388" s="49" t="s">
        <v>452</v>
      </c>
      <c r="DO388" s="49" t="s">
        <v>452</v>
      </c>
      <c r="DP388" s="49" t="s">
        <v>452</v>
      </c>
      <c r="DQ388" s="49" t="s">
        <v>452</v>
      </c>
      <c r="DR388" s="49" t="s">
        <v>452</v>
      </c>
      <c r="DS388" s="49" t="s">
        <v>452</v>
      </c>
      <c r="DT388" s="49" t="s">
        <v>452</v>
      </c>
      <c r="DU388" s="49" t="s">
        <v>452</v>
      </c>
      <c r="DV388" s="49" t="s">
        <v>452</v>
      </c>
      <c r="DW388" s="49" t="s">
        <v>452</v>
      </c>
      <c r="DX388" s="49" t="s">
        <v>452</v>
      </c>
      <c r="DY388" s="49" t="s">
        <v>452</v>
      </c>
      <c r="DZ388" s="49" t="s">
        <v>452</v>
      </c>
      <c r="EA388" s="49" t="s">
        <v>452</v>
      </c>
      <c r="EB388" s="49" t="s">
        <v>452</v>
      </c>
      <c r="EC388" s="49" t="s">
        <v>452</v>
      </c>
      <c r="ED388" s="49" t="s">
        <v>452</v>
      </c>
      <c r="EE388" s="49" t="s">
        <v>452</v>
      </c>
      <c r="EF388" s="49" t="s">
        <v>452</v>
      </c>
      <c r="EG388" s="49" t="s">
        <v>452</v>
      </c>
      <c r="EH388" s="49" t="s">
        <v>452</v>
      </c>
      <c r="EI388" s="49" t="s">
        <v>452</v>
      </c>
      <c r="EJ388" s="49" t="s">
        <v>452</v>
      </c>
      <c r="EK388" s="49" t="s">
        <v>452</v>
      </c>
      <c r="EL388" s="49" t="s">
        <v>452</v>
      </c>
    </row>
    <row r="389" spans="1:142" ht="150" x14ac:dyDescent="0.25">
      <c r="A389" s="55" t="s">
        <v>0</v>
      </c>
      <c r="B389" s="55" t="s">
        <v>4</v>
      </c>
      <c r="C389" s="55" t="s">
        <v>370</v>
      </c>
      <c r="D389" s="55" t="s">
        <v>230</v>
      </c>
      <c r="E389" s="55" t="s">
        <v>375</v>
      </c>
      <c r="F389" s="55" t="s">
        <v>227</v>
      </c>
      <c r="G389" s="56" t="s">
        <v>228</v>
      </c>
      <c r="H389" s="56" t="s">
        <v>232</v>
      </c>
      <c r="I389" s="57">
        <f>'Consolidado No. Mx'!S8*2/800</f>
        <v>0</v>
      </c>
      <c r="J389" s="58">
        <f t="shared" si="17"/>
        <v>0</v>
      </c>
      <c r="K389" s="59"/>
      <c r="L389" s="59"/>
      <c r="M389" s="60"/>
      <c r="N389" s="59"/>
      <c r="O389" s="50"/>
      <c r="P389" s="50" t="s">
        <v>452</v>
      </c>
      <c r="Q389" s="49" t="s">
        <v>452</v>
      </c>
      <c r="R389" s="49" t="s">
        <v>452</v>
      </c>
      <c r="S389" s="49" t="s">
        <v>452</v>
      </c>
      <c r="T389" s="49" t="s">
        <v>452</v>
      </c>
      <c r="U389" s="49" t="s">
        <v>452</v>
      </c>
      <c r="V389" s="49" t="s">
        <v>452</v>
      </c>
      <c r="W389" s="49" t="s">
        <v>452</v>
      </c>
      <c r="X389" s="49" t="s">
        <v>452</v>
      </c>
      <c r="Y389" s="49" t="s">
        <v>452</v>
      </c>
      <c r="Z389" s="49" t="s">
        <v>452</v>
      </c>
      <c r="AA389" s="49" t="s">
        <v>452</v>
      </c>
      <c r="AB389" s="49" t="s">
        <v>452</v>
      </c>
      <c r="AC389" s="49" t="s">
        <v>452</v>
      </c>
      <c r="AD389" s="49" t="s">
        <v>452</v>
      </c>
      <c r="AE389" s="49" t="s">
        <v>452</v>
      </c>
      <c r="AF389" s="49" t="s">
        <v>452</v>
      </c>
      <c r="AG389" s="49" t="s">
        <v>452</v>
      </c>
      <c r="AH389" s="49" t="s">
        <v>452</v>
      </c>
      <c r="AI389" s="49" t="s">
        <v>452</v>
      </c>
      <c r="AJ389" s="49" t="s">
        <v>452</v>
      </c>
      <c r="AK389" s="49" t="s">
        <v>452</v>
      </c>
      <c r="AL389" s="49" t="s">
        <v>452</v>
      </c>
      <c r="AM389" s="49" t="s">
        <v>452</v>
      </c>
      <c r="AN389" s="49" t="s">
        <v>452</v>
      </c>
      <c r="AO389" s="49" t="s">
        <v>452</v>
      </c>
      <c r="AP389" s="49" t="s">
        <v>452</v>
      </c>
      <c r="AQ389" s="49" t="s">
        <v>452</v>
      </c>
      <c r="AR389" s="49" t="s">
        <v>452</v>
      </c>
      <c r="AS389" s="49" t="s">
        <v>452</v>
      </c>
      <c r="AT389" s="49" t="s">
        <v>452</v>
      </c>
      <c r="AU389" s="49" t="s">
        <v>452</v>
      </c>
      <c r="AV389" s="49" t="s">
        <v>452</v>
      </c>
      <c r="AW389" s="49" t="s">
        <v>452</v>
      </c>
      <c r="AX389" s="49" t="s">
        <v>452</v>
      </c>
      <c r="AY389" s="49" t="s">
        <v>452</v>
      </c>
      <c r="AZ389" s="49" t="s">
        <v>452</v>
      </c>
      <c r="BA389" s="49" t="s">
        <v>452</v>
      </c>
      <c r="BB389" s="49" t="s">
        <v>452</v>
      </c>
      <c r="BC389" s="49" t="s">
        <v>452</v>
      </c>
      <c r="BD389" s="49" t="s">
        <v>452</v>
      </c>
      <c r="BE389" s="49" t="s">
        <v>452</v>
      </c>
      <c r="BF389" s="49" t="s">
        <v>452</v>
      </c>
      <c r="BG389" s="49" t="s">
        <v>452</v>
      </c>
      <c r="BH389" s="49" t="s">
        <v>452</v>
      </c>
      <c r="BI389" s="49" t="s">
        <v>452</v>
      </c>
      <c r="BJ389" s="49" t="s">
        <v>452</v>
      </c>
      <c r="BK389" s="49" t="s">
        <v>452</v>
      </c>
      <c r="BL389" s="49" t="s">
        <v>452</v>
      </c>
      <c r="BM389" s="49" t="s">
        <v>452</v>
      </c>
      <c r="BN389" s="49" t="s">
        <v>452</v>
      </c>
      <c r="BO389" s="49" t="s">
        <v>452</v>
      </c>
      <c r="BP389" s="49" t="s">
        <v>452</v>
      </c>
      <c r="BQ389" s="49" t="s">
        <v>452</v>
      </c>
      <c r="BR389" s="49" t="s">
        <v>452</v>
      </c>
      <c r="BS389" s="49" t="s">
        <v>452</v>
      </c>
      <c r="BT389" s="49" t="s">
        <v>452</v>
      </c>
      <c r="BU389" s="49" t="s">
        <v>452</v>
      </c>
      <c r="BV389" s="49" t="s">
        <v>452</v>
      </c>
      <c r="BW389" s="49" t="s">
        <v>452</v>
      </c>
      <c r="BX389" s="49" t="s">
        <v>452</v>
      </c>
      <c r="BY389" s="49" t="s">
        <v>452</v>
      </c>
      <c r="BZ389" s="49" t="s">
        <v>452</v>
      </c>
      <c r="CA389" s="49" t="s">
        <v>452</v>
      </c>
      <c r="CB389" s="49" t="s">
        <v>452</v>
      </c>
      <c r="CC389" s="49" t="s">
        <v>452</v>
      </c>
      <c r="CD389" s="49" t="s">
        <v>452</v>
      </c>
      <c r="CE389" s="49" t="s">
        <v>452</v>
      </c>
      <c r="CF389" s="49" t="s">
        <v>452</v>
      </c>
      <c r="CG389" s="49" t="s">
        <v>452</v>
      </c>
      <c r="CH389" s="49" t="s">
        <v>452</v>
      </c>
      <c r="CI389" s="49" t="s">
        <v>452</v>
      </c>
      <c r="CJ389" s="49" t="s">
        <v>452</v>
      </c>
      <c r="CK389" s="49" t="s">
        <v>452</v>
      </c>
      <c r="CL389" s="49" t="s">
        <v>452</v>
      </c>
      <c r="CM389" s="49" t="s">
        <v>452</v>
      </c>
      <c r="CN389" s="49" t="s">
        <v>452</v>
      </c>
      <c r="CO389" s="49" t="s">
        <v>452</v>
      </c>
      <c r="CP389" s="49" t="s">
        <v>452</v>
      </c>
      <c r="CQ389" s="49" t="s">
        <v>452</v>
      </c>
      <c r="CR389" s="49" t="s">
        <v>452</v>
      </c>
      <c r="CS389" s="49" t="s">
        <v>452</v>
      </c>
      <c r="CT389" s="49" t="s">
        <v>452</v>
      </c>
      <c r="CU389" s="49" t="s">
        <v>452</v>
      </c>
      <c r="CV389" s="49" t="s">
        <v>452</v>
      </c>
      <c r="CW389" s="49" t="s">
        <v>452</v>
      </c>
      <c r="CX389" s="49" t="s">
        <v>452</v>
      </c>
      <c r="CY389" s="49" t="s">
        <v>452</v>
      </c>
      <c r="CZ389" s="49" t="s">
        <v>452</v>
      </c>
      <c r="DA389" s="49" t="s">
        <v>452</v>
      </c>
      <c r="DB389" s="49" t="s">
        <v>452</v>
      </c>
      <c r="DC389" s="49" t="s">
        <v>452</v>
      </c>
      <c r="DD389" s="49" t="s">
        <v>452</v>
      </c>
      <c r="DE389" s="49" t="s">
        <v>452</v>
      </c>
      <c r="DF389" s="49" t="s">
        <v>452</v>
      </c>
      <c r="DG389" s="49" t="s">
        <v>452</v>
      </c>
      <c r="DH389" s="49" t="s">
        <v>452</v>
      </c>
      <c r="DI389" s="49" t="s">
        <v>452</v>
      </c>
      <c r="DJ389" s="49" t="s">
        <v>452</v>
      </c>
      <c r="DK389" s="49" t="s">
        <v>452</v>
      </c>
      <c r="DL389" s="49" t="s">
        <v>452</v>
      </c>
      <c r="DM389" s="49" t="s">
        <v>452</v>
      </c>
      <c r="DN389" s="49" t="s">
        <v>452</v>
      </c>
      <c r="DO389" s="49" t="s">
        <v>452</v>
      </c>
      <c r="DP389" s="49" t="s">
        <v>452</v>
      </c>
      <c r="DQ389" s="49" t="s">
        <v>452</v>
      </c>
      <c r="DR389" s="49" t="s">
        <v>452</v>
      </c>
      <c r="DS389" s="49" t="s">
        <v>452</v>
      </c>
      <c r="DT389" s="49" t="s">
        <v>452</v>
      </c>
      <c r="DU389" s="49" t="s">
        <v>452</v>
      </c>
      <c r="DV389" s="49" t="s">
        <v>452</v>
      </c>
      <c r="DW389" s="49" t="s">
        <v>452</v>
      </c>
      <c r="DX389" s="49" t="s">
        <v>452</v>
      </c>
      <c r="DY389" s="49" t="s">
        <v>452</v>
      </c>
      <c r="DZ389" s="49" t="s">
        <v>452</v>
      </c>
      <c r="EA389" s="49" t="s">
        <v>452</v>
      </c>
      <c r="EB389" s="49" t="s">
        <v>452</v>
      </c>
      <c r="EC389" s="49" t="s">
        <v>452</v>
      </c>
      <c r="ED389" s="49" t="s">
        <v>452</v>
      </c>
      <c r="EE389" s="49" t="s">
        <v>452</v>
      </c>
      <c r="EF389" s="49" t="s">
        <v>452</v>
      </c>
      <c r="EG389" s="49" t="s">
        <v>452</v>
      </c>
      <c r="EH389" s="49" t="s">
        <v>452</v>
      </c>
      <c r="EI389" s="49" t="s">
        <v>452</v>
      </c>
      <c r="EJ389" s="49" t="s">
        <v>452</v>
      </c>
      <c r="EK389" s="49" t="s">
        <v>452</v>
      </c>
      <c r="EL389" s="49" t="s">
        <v>452</v>
      </c>
    </row>
    <row r="390" spans="1:142" ht="195" x14ac:dyDescent="0.25">
      <c r="A390" s="55" t="s">
        <v>0</v>
      </c>
      <c r="B390" s="55" t="s">
        <v>4</v>
      </c>
      <c r="C390" s="55" t="s">
        <v>19</v>
      </c>
      <c r="D390" s="55" t="s">
        <v>230</v>
      </c>
      <c r="E390" s="55" t="s">
        <v>387</v>
      </c>
      <c r="F390" s="55" t="s">
        <v>227</v>
      </c>
      <c r="G390" s="56" t="s">
        <v>228</v>
      </c>
      <c r="H390" s="56" t="s">
        <v>232</v>
      </c>
      <c r="I390" s="57">
        <v>4</v>
      </c>
      <c r="J390" s="58">
        <f t="shared" si="17"/>
        <v>4</v>
      </c>
      <c r="K390" s="59"/>
      <c r="L390" s="59"/>
      <c r="M390" s="60"/>
      <c r="N390" s="59"/>
      <c r="O390" s="50"/>
      <c r="P390" s="50" t="s">
        <v>452</v>
      </c>
      <c r="Q390" s="49" t="s">
        <v>452</v>
      </c>
      <c r="R390" s="49" t="s">
        <v>452</v>
      </c>
      <c r="S390" s="49" t="s">
        <v>452</v>
      </c>
      <c r="T390" s="49" t="s">
        <v>452</v>
      </c>
      <c r="U390" s="49" t="s">
        <v>452</v>
      </c>
      <c r="V390" s="49" t="s">
        <v>452</v>
      </c>
      <c r="W390" s="49" t="s">
        <v>452</v>
      </c>
      <c r="X390" s="49" t="s">
        <v>452</v>
      </c>
      <c r="Y390" s="49" t="s">
        <v>452</v>
      </c>
      <c r="Z390" s="49" t="s">
        <v>452</v>
      </c>
      <c r="AA390" s="49" t="s">
        <v>452</v>
      </c>
      <c r="AB390" s="49" t="s">
        <v>452</v>
      </c>
      <c r="AC390" s="49" t="s">
        <v>452</v>
      </c>
      <c r="AD390" s="49" t="s">
        <v>452</v>
      </c>
      <c r="AE390" s="49" t="s">
        <v>452</v>
      </c>
      <c r="AF390" s="49" t="s">
        <v>452</v>
      </c>
      <c r="AG390" s="49" t="s">
        <v>452</v>
      </c>
      <c r="AH390" s="49" t="s">
        <v>452</v>
      </c>
      <c r="AI390" s="49" t="s">
        <v>452</v>
      </c>
      <c r="AJ390" s="49" t="s">
        <v>452</v>
      </c>
      <c r="AK390" s="49" t="s">
        <v>452</v>
      </c>
      <c r="AL390" s="49" t="s">
        <v>452</v>
      </c>
      <c r="AM390" s="49" t="s">
        <v>452</v>
      </c>
      <c r="AN390" s="49" t="s">
        <v>452</v>
      </c>
      <c r="AO390" s="49" t="s">
        <v>452</v>
      </c>
      <c r="AP390" s="49" t="s">
        <v>452</v>
      </c>
      <c r="AQ390" s="49" t="s">
        <v>452</v>
      </c>
      <c r="AR390" s="49" t="s">
        <v>452</v>
      </c>
      <c r="AS390" s="49" t="s">
        <v>452</v>
      </c>
      <c r="AT390" s="49" t="s">
        <v>452</v>
      </c>
      <c r="AU390" s="49" t="s">
        <v>452</v>
      </c>
      <c r="AV390" s="49" t="s">
        <v>452</v>
      </c>
      <c r="AW390" s="49" t="s">
        <v>452</v>
      </c>
      <c r="AX390" s="49" t="s">
        <v>452</v>
      </c>
      <c r="AY390" s="49" t="s">
        <v>452</v>
      </c>
      <c r="AZ390" s="49" t="s">
        <v>452</v>
      </c>
      <c r="BA390" s="49" t="s">
        <v>452</v>
      </c>
      <c r="BB390" s="49" t="s">
        <v>452</v>
      </c>
      <c r="BC390" s="49" t="s">
        <v>452</v>
      </c>
      <c r="BD390" s="49" t="s">
        <v>452</v>
      </c>
      <c r="BE390" s="49" t="s">
        <v>452</v>
      </c>
      <c r="BF390" s="49" t="s">
        <v>452</v>
      </c>
      <c r="BG390" s="49" t="s">
        <v>452</v>
      </c>
      <c r="BH390" s="49" t="s">
        <v>452</v>
      </c>
      <c r="BI390" s="49" t="s">
        <v>452</v>
      </c>
      <c r="BJ390" s="49" t="s">
        <v>452</v>
      </c>
      <c r="BK390" s="49" t="s">
        <v>452</v>
      </c>
      <c r="BL390" s="49" t="s">
        <v>452</v>
      </c>
      <c r="BM390" s="49" t="s">
        <v>452</v>
      </c>
      <c r="BN390" s="49" t="s">
        <v>452</v>
      </c>
      <c r="BO390" s="49" t="s">
        <v>452</v>
      </c>
      <c r="BP390" s="49" t="s">
        <v>452</v>
      </c>
      <c r="BQ390" s="49" t="s">
        <v>452</v>
      </c>
      <c r="BR390" s="49" t="s">
        <v>452</v>
      </c>
      <c r="BS390" s="49" t="s">
        <v>452</v>
      </c>
      <c r="BT390" s="49" t="s">
        <v>452</v>
      </c>
      <c r="BU390" s="49" t="s">
        <v>452</v>
      </c>
      <c r="BV390" s="49" t="s">
        <v>452</v>
      </c>
      <c r="BW390" s="49" t="s">
        <v>452</v>
      </c>
      <c r="BX390" s="49" t="s">
        <v>452</v>
      </c>
      <c r="BY390" s="49" t="s">
        <v>452</v>
      </c>
      <c r="BZ390" s="49" t="s">
        <v>452</v>
      </c>
      <c r="CA390" s="49" t="s">
        <v>452</v>
      </c>
      <c r="CB390" s="49" t="s">
        <v>452</v>
      </c>
      <c r="CC390" s="49" t="s">
        <v>452</v>
      </c>
      <c r="CD390" s="49" t="s">
        <v>452</v>
      </c>
      <c r="CE390" s="49" t="s">
        <v>452</v>
      </c>
      <c r="CF390" s="49" t="s">
        <v>452</v>
      </c>
      <c r="CG390" s="49" t="s">
        <v>452</v>
      </c>
      <c r="CH390" s="49" t="s">
        <v>452</v>
      </c>
      <c r="CI390" s="49" t="s">
        <v>452</v>
      </c>
      <c r="CJ390" s="49" t="s">
        <v>452</v>
      </c>
      <c r="CK390" s="49" t="s">
        <v>452</v>
      </c>
      <c r="CL390" s="49" t="s">
        <v>452</v>
      </c>
      <c r="CM390" s="49" t="s">
        <v>452</v>
      </c>
      <c r="CN390" s="49" t="s">
        <v>452</v>
      </c>
      <c r="CO390" s="49" t="s">
        <v>452</v>
      </c>
      <c r="CP390" s="49" t="s">
        <v>452</v>
      </c>
      <c r="CQ390" s="49" t="s">
        <v>452</v>
      </c>
      <c r="CR390" s="49" t="s">
        <v>452</v>
      </c>
      <c r="CS390" s="49" t="s">
        <v>452</v>
      </c>
      <c r="CT390" s="49" t="s">
        <v>452</v>
      </c>
      <c r="CU390" s="49" t="s">
        <v>452</v>
      </c>
      <c r="CV390" s="49" t="s">
        <v>452</v>
      </c>
      <c r="CW390" s="49" t="s">
        <v>452</v>
      </c>
      <c r="CX390" s="49" t="s">
        <v>452</v>
      </c>
      <c r="CY390" s="49" t="s">
        <v>452</v>
      </c>
      <c r="CZ390" s="49" t="s">
        <v>452</v>
      </c>
      <c r="DA390" s="49" t="s">
        <v>452</v>
      </c>
      <c r="DB390" s="49" t="s">
        <v>452</v>
      </c>
      <c r="DC390" s="49" t="s">
        <v>452</v>
      </c>
      <c r="DD390" s="49" t="s">
        <v>452</v>
      </c>
      <c r="DE390" s="49" t="s">
        <v>452</v>
      </c>
      <c r="DF390" s="49" t="s">
        <v>452</v>
      </c>
      <c r="DG390" s="49" t="s">
        <v>452</v>
      </c>
      <c r="DH390" s="49" t="s">
        <v>452</v>
      </c>
      <c r="DI390" s="49" t="s">
        <v>452</v>
      </c>
      <c r="DJ390" s="49" t="s">
        <v>452</v>
      </c>
      <c r="DK390" s="49" t="s">
        <v>452</v>
      </c>
      <c r="DL390" s="49" t="s">
        <v>452</v>
      </c>
      <c r="DM390" s="49" t="s">
        <v>452</v>
      </c>
      <c r="DN390" s="49" t="s">
        <v>452</v>
      </c>
      <c r="DO390" s="49" t="s">
        <v>452</v>
      </c>
      <c r="DP390" s="49" t="s">
        <v>452</v>
      </c>
      <c r="DQ390" s="49" t="s">
        <v>452</v>
      </c>
      <c r="DR390" s="49" t="s">
        <v>452</v>
      </c>
      <c r="DS390" s="49" t="s">
        <v>452</v>
      </c>
      <c r="DT390" s="49" t="s">
        <v>452</v>
      </c>
      <c r="DU390" s="49" t="s">
        <v>452</v>
      </c>
      <c r="DV390" s="49" t="s">
        <v>452</v>
      </c>
      <c r="DW390" s="49" t="s">
        <v>452</v>
      </c>
      <c r="DX390" s="49" t="s">
        <v>452</v>
      </c>
      <c r="DY390" s="49" t="s">
        <v>452</v>
      </c>
      <c r="DZ390" s="49" t="s">
        <v>452</v>
      </c>
      <c r="EA390" s="49" t="s">
        <v>452</v>
      </c>
      <c r="EB390" s="49" t="s">
        <v>452</v>
      </c>
      <c r="EC390" s="49" t="s">
        <v>452</v>
      </c>
      <c r="ED390" s="49" t="s">
        <v>452</v>
      </c>
      <c r="EE390" s="49" t="s">
        <v>452</v>
      </c>
      <c r="EF390" s="49" t="s">
        <v>452</v>
      </c>
      <c r="EG390" s="49" t="s">
        <v>452</v>
      </c>
      <c r="EH390" s="49" t="s">
        <v>452</v>
      </c>
      <c r="EI390" s="49" t="s">
        <v>452</v>
      </c>
      <c r="EJ390" s="49" t="s">
        <v>452</v>
      </c>
      <c r="EK390" s="49" t="s">
        <v>452</v>
      </c>
      <c r="EL390" s="49" t="s">
        <v>452</v>
      </c>
    </row>
    <row r="391" spans="1:142" ht="210" x14ac:dyDescent="0.25">
      <c r="A391" s="55" t="s">
        <v>3</v>
      </c>
      <c r="B391" s="55" t="s">
        <v>4</v>
      </c>
      <c r="C391" s="55" t="s">
        <v>17</v>
      </c>
      <c r="D391" s="55" t="s">
        <v>230</v>
      </c>
      <c r="E391" s="55" t="s">
        <v>546</v>
      </c>
      <c r="F391" s="55" t="s">
        <v>227</v>
      </c>
      <c r="G391" s="56" t="s">
        <v>228</v>
      </c>
      <c r="H391" s="56" t="s">
        <v>232</v>
      </c>
      <c r="I391" s="57">
        <f>'Consolidado No. Mx'!D9/800*2</f>
        <v>7.98</v>
      </c>
      <c r="J391" s="58">
        <f t="shared" si="17"/>
        <v>8</v>
      </c>
      <c r="K391" s="59"/>
      <c r="L391" s="59"/>
      <c r="M391" s="60"/>
      <c r="N391" s="59"/>
      <c r="O391" s="71"/>
      <c r="P391" s="50"/>
    </row>
    <row r="392" spans="1:142" ht="150" x14ac:dyDescent="0.25">
      <c r="A392" s="55" t="s">
        <v>3</v>
      </c>
      <c r="B392" s="55" t="s">
        <v>4</v>
      </c>
      <c r="C392" s="55" t="s">
        <v>370</v>
      </c>
      <c r="D392" s="55" t="s">
        <v>230</v>
      </c>
      <c r="E392" s="55" t="s">
        <v>559</v>
      </c>
      <c r="F392" s="55" t="s">
        <v>227</v>
      </c>
      <c r="G392" s="56" t="s">
        <v>228</v>
      </c>
      <c r="H392" s="56" t="s">
        <v>232</v>
      </c>
      <c r="I392" s="57">
        <f>'Consolidado No. Mx'!S9*2/800</f>
        <v>0</v>
      </c>
      <c r="J392" s="58">
        <f t="shared" si="17"/>
        <v>0</v>
      </c>
      <c r="K392" s="59"/>
      <c r="L392" s="59"/>
      <c r="M392" s="60"/>
      <c r="N392" s="59"/>
      <c r="O392" s="50"/>
      <c r="P392" s="50" t="s">
        <v>452</v>
      </c>
      <c r="Q392" s="49" t="s">
        <v>452</v>
      </c>
      <c r="R392" s="49" t="s">
        <v>452</v>
      </c>
      <c r="S392" s="49" t="s">
        <v>452</v>
      </c>
      <c r="T392" s="49" t="s">
        <v>452</v>
      </c>
      <c r="U392" s="49" t="s">
        <v>452</v>
      </c>
      <c r="V392" s="49" t="s">
        <v>452</v>
      </c>
      <c r="W392" s="49" t="s">
        <v>452</v>
      </c>
      <c r="X392" s="49" t="s">
        <v>452</v>
      </c>
      <c r="Y392" s="49" t="s">
        <v>452</v>
      </c>
      <c r="Z392" s="49" t="s">
        <v>452</v>
      </c>
      <c r="AA392" s="49" t="s">
        <v>452</v>
      </c>
      <c r="AB392" s="49" t="s">
        <v>452</v>
      </c>
      <c r="AC392" s="49" t="s">
        <v>452</v>
      </c>
      <c r="AD392" s="49" t="s">
        <v>452</v>
      </c>
      <c r="AE392" s="49" t="s">
        <v>452</v>
      </c>
      <c r="AF392" s="49" t="s">
        <v>452</v>
      </c>
      <c r="AG392" s="49" t="s">
        <v>452</v>
      </c>
      <c r="AH392" s="49" t="s">
        <v>452</v>
      </c>
      <c r="AI392" s="49" t="s">
        <v>452</v>
      </c>
      <c r="AJ392" s="49" t="s">
        <v>452</v>
      </c>
      <c r="AK392" s="49" t="s">
        <v>452</v>
      </c>
      <c r="AL392" s="49" t="s">
        <v>452</v>
      </c>
      <c r="AM392" s="49" t="s">
        <v>452</v>
      </c>
      <c r="AN392" s="49" t="s">
        <v>452</v>
      </c>
      <c r="AO392" s="49" t="s">
        <v>452</v>
      </c>
      <c r="AP392" s="49" t="s">
        <v>452</v>
      </c>
      <c r="AQ392" s="49" t="s">
        <v>452</v>
      </c>
      <c r="AR392" s="49" t="s">
        <v>452</v>
      </c>
      <c r="AS392" s="49" t="s">
        <v>452</v>
      </c>
      <c r="AT392" s="49" t="s">
        <v>452</v>
      </c>
      <c r="AU392" s="49" t="s">
        <v>452</v>
      </c>
      <c r="AV392" s="49" t="s">
        <v>452</v>
      </c>
      <c r="AW392" s="49" t="s">
        <v>452</v>
      </c>
      <c r="AX392" s="49" t="s">
        <v>452</v>
      </c>
      <c r="AY392" s="49" t="s">
        <v>452</v>
      </c>
      <c r="AZ392" s="49" t="s">
        <v>452</v>
      </c>
      <c r="BA392" s="49" t="s">
        <v>452</v>
      </c>
      <c r="BB392" s="49" t="s">
        <v>452</v>
      </c>
      <c r="BC392" s="49" t="s">
        <v>452</v>
      </c>
      <c r="BD392" s="49" t="s">
        <v>452</v>
      </c>
      <c r="BE392" s="49" t="s">
        <v>452</v>
      </c>
      <c r="BF392" s="49" t="s">
        <v>452</v>
      </c>
      <c r="BG392" s="49" t="s">
        <v>452</v>
      </c>
      <c r="BH392" s="49" t="s">
        <v>452</v>
      </c>
      <c r="BI392" s="49" t="s">
        <v>452</v>
      </c>
      <c r="BJ392" s="49" t="s">
        <v>452</v>
      </c>
      <c r="BK392" s="49" t="s">
        <v>452</v>
      </c>
      <c r="BL392" s="49" t="s">
        <v>452</v>
      </c>
      <c r="BM392" s="49" t="s">
        <v>452</v>
      </c>
      <c r="BN392" s="49" t="s">
        <v>452</v>
      </c>
      <c r="BO392" s="49" t="s">
        <v>452</v>
      </c>
      <c r="BP392" s="49" t="s">
        <v>452</v>
      </c>
      <c r="BQ392" s="49" t="s">
        <v>452</v>
      </c>
      <c r="BR392" s="49" t="s">
        <v>452</v>
      </c>
      <c r="BS392" s="49" t="s">
        <v>452</v>
      </c>
      <c r="BT392" s="49" t="s">
        <v>452</v>
      </c>
      <c r="BU392" s="49" t="s">
        <v>452</v>
      </c>
      <c r="BV392" s="49" t="s">
        <v>452</v>
      </c>
      <c r="BW392" s="49" t="s">
        <v>452</v>
      </c>
      <c r="BX392" s="49" t="s">
        <v>452</v>
      </c>
      <c r="BY392" s="49" t="s">
        <v>452</v>
      </c>
      <c r="BZ392" s="49" t="s">
        <v>452</v>
      </c>
      <c r="CA392" s="49" t="s">
        <v>452</v>
      </c>
      <c r="CB392" s="49" t="s">
        <v>452</v>
      </c>
      <c r="CC392" s="49" t="s">
        <v>452</v>
      </c>
      <c r="CD392" s="49" t="s">
        <v>452</v>
      </c>
      <c r="CE392" s="49" t="s">
        <v>452</v>
      </c>
      <c r="CF392" s="49" t="s">
        <v>452</v>
      </c>
      <c r="CG392" s="49" t="s">
        <v>452</v>
      </c>
      <c r="CH392" s="49" t="s">
        <v>452</v>
      </c>
      <c r="CI392" s="49" t="s">
        <v>452</v>
      </c>
      <c r="CJ392" s="49" t="s">
        <v>452</v>
      </c>
      <c r="CK392" s="49" t="s">
        <v>452</v>
      </c>
      <c r="CL392" s="49" t="s">
        <v>452</v>
      </c>
      <c r="CM392" s="49" t="s">
        <v>452</v>
      </c>
      <c r="CN392" s="49" t="s">
        <v>452</v>
      </c>
      <c r="CO392" s="49" t="s">
        <v>452</v>
      </c>
      <c r="CP392" s="49" t="s">
        <v>452</v>
      </c>
      <c r="CQ392" s="49" t="s">
        <v>452</v>
      </c>
      <c r="CR392" s="49" t="s">
        <v>452</v>
      </c>
      <c r="CS392" s="49" t="s">
        <v>452</v>
      </c>
      <c r="CT392" s="49" t="s">
        <v>452</v>
      </c>
      <c r="CU392" s="49" t="s">
        <v>452</v>
      </c>
      <c r="CV392" s="49" t="s">
        <v>452</v>
      </c>
      <c r="CW392" s="49" t="s">
        <v>452</v>
      </c>
      <c r="CX392" s="49" t="s">
        <v>452</v>
      </c>
      <c r="CY392" s="49" t="s">
        <v>452</v>
      </c>
      <c r="CZ392" s="49" t="s">
        <v>452</v>
      </c>
      <c r="DA392" s="49" t="s">
        <v>452</v>
      </c>
      <c r="DB392" s="49" t="s">
        <v>452</v>
      </c>
      <c r="DC392" s="49" t="s">
        <v>452</v>
      </c>
      <c r="DD392" s="49" t="s">
        <v>452</v>
      </c>
      <c r="DE392" s="49" t="s">
        <v>452</v>
      </c>
      <c r="DF392" s="49" t="s">
        <v>452</v>
      </c>
      <c r="DG392" s="49" t="s">
        <v>452</v>
      </c>
      <c r="DH392" s="49" t="s">
        <v>452</v>
      </c>
      <c r="DI392" s="49" t="s">
        <v>452</v>
      </c>
      <c r="DJ392" s="49" t="s">
        <v>452</v>
      </c>
      <c r="DK392" s="49" t="s">
        <v>452</v>
      </c>
      <c r="DL392" s="49" t="s">
        <v>452</v>
      </c>
      <c r="DM392" s="49" t="s">
        <v>452</v>
      </c>
      <c r="DN392" s="49" t="s">
        <v>452</v>
      </c>
      <c r="DO392" s="49" t="s">
        <v>452</v>
      </c>
      <c r="DP392" s="49" t="s">
        <v>452</v>
      </c>
      <c r="DQ392" s="49" t="s">
        <v>452</v>
      </c>
      <c r="DR392" s="49" t="s">
        <v>452</v>
      </c>
      <c r="DS392" s="49" t="s">
        <v>452</v>
      </c>
      <c r="DT392" s="49" t="s">
        <v>452</v>
      </c>
      <c r="DU392" s="49" t="s">
        <v>452</v>
      </c>
      <c r="DV392" s="49" t="s">
        <v>452</v>
      </c>
      <c r="DW392" s="49" t="s">
        <v>452</v>
      </c>
      <c r="DX392" s="49" t="s">
        <v>452</v>
      </c>
      <c r="DY392" s="49" t="s">
        <v>452</v>
      </c>
      <c r="DZ392" s="49" t="s">
        <v>452</v>
      </c>
      <c r="EA392" s="49" t="s">
        <v>452</v>
      </c>
      <c r="EB392" s="49" t="s">
        <v>452</v>
      </c>
      <c r="EC392" s="49" t="s">
        <v>452</v>
      </c>
      <c r="ED392" s="49" t="s">
        <v>452</v>
      </c>
      <c r="EE392" s="49" t="s">
        <v>452</v>
      </c>
      <c r="EF392" s="49" t="s">
        <v>452</v>
      </c>
      <c r="EG392" s="49" t="s">
        <v>452</v>
      </c>
      <c r="EH392" s="49" t="s">
        <v>452</v>
      </c>
      <c r="EI392" s="49" t="s">
        <v>452</v>
      </c>
      <c r="EJ392" s="49" t="s">
        <v>452</v>
      </c>
      <c r="EK392" s="49" t="s">
        <v>452</v>
      </c>
      <c r="EL392" s="49" t="s">
        <v>452</v>
      </c>
    </row>
    <row r="393" spans="1:142" ht="150" x14ac:dyDescent="0.25">
      <c r="A393" s="55" t="s">
        <v>3</v>
      </c>
      <c r="B393" s="55" t="s">
        <v>4</v>
      </c>
      <c r="C393" s="55" t="s">
        <v>561</v>
      </c>
      <c r="D393" s="55" t="s">
        <v>230</v>
      </c>
      <c r="E393" s="55" t="s">
        <v>559</v>
      </c>
      <c r="F393" s="55" t="s">
        <v>227</v>
      </c>
      <c r="G393" s="56" t="s">
        <v>228</v>
      </c>
      <c r="H393" s="56" t="s">
        <v>232</v>
      </c>
      <c r="I393" s="57">
        <f>'Consolidado No. Mx'!AE9*2/800</f>
        <v>0</v>
      </c>
      <c r="J393" s="58">
        <f t="shared" si="17"/>
        <v>0</v>
      </c>
      <c r="K393" s="59"/>
      <c r="L393" s="59"/>
      <c r="M393" s="60"/>
      <c r="N393" s="59"/>
      <c r="O393" s="50"/>
      <c r="P393" s="50" t="s">
        <v>452</v>
      </c>
      <c r="Q393" s="49" t="s">
        <v>452</v>
      </c>
      <c r="R393" s="49" t="s">
        <v>452</v>
      </c>
      <c r="S393" s="49" t="s">
        <v>452</v>
      </c>
      <c r="T393" s="49" t="s">
        <v>452</v>
      </c>
      <c r="U393" s="49" t="s">
        <v>452</v>
      </c>
      <c r="V393" s="49" t="s">
        <v>452</v>
      </c>
      <c r="W393" s="49" t="s">
        <v>452</v>
      </c>
      <c r="X393" s="49" t="s">
        <v>452</v>
      </c>
      <c r="Y393" s="49" t="s">
        <v>452</v>
      </c>
      <c r="Z393" s="49" t="s">
        <v>452</v>
      </c>
      <c r="AA393" s="49" t="s">
        <v>452</v>
      </c>
      <c r="AB393" s="49" t="s">
        <v>452</v>
      </c>
      <c r="AC393" s="49" t="s">
        <v>452</v>
      </c>
      <c r="AD393" s="49" t="s">
        <v>452</v>
      </c>
      <c r="AE393" s="49" t="s">
        <v>452</v>
      </c>
      <c r="AF393" s="49" t="s">
        <v>452</v>
      </c>
      <c r="AG393" s="49" t="s">
        <v>452</v>
      </c>
      <c r="AH393" s="49" t="s">
        <v>452</v>
      </c>
      <c r="AI393" s="49" t="s">
        <v>452</v>
      </c>
      <c r="AJ393" s="49" t="s">
        <v>452</v>
      </c>
      <c r="AK393" s="49" t="s">
        <v>452</v>
      </c>
      <c r="AL393" s="49" t="s">
        <v>452</v>
      </c>
      <c r="AM393" s="49" t="s">
        <v>452</v>
      </c>
      <c r="AN393" s="49" t="s">
        <v>452</v>
      </c>
      <c r="AO393" s="49" t="s">
        <v>452</v>
      </c>
      <c r="AP393" s="49" t="s">
        <v>452</v>
      </c>
      <c r="AQ393" s="49" t="s">
        <v>452</v>
      </c>
      <c r="AR393" s="49" t="s">
        <v>452</v>
      </c>
      <c r="AS393" s="49" t="s">
        <v>452</v>
      </c>
      <c r="AT393" s="49" t="s">
        <v>452</v>
      </c>
      <c r="AU393" s="49" t="s">
        <v>452</v>
      </c>
      <c r="AV393" s="49" t="s">
        <v>452</v>
      </c>
      <c r="AW393" s="49" t="s">
        <v>452</v>
      </c>
      <c r="AX393" s="49" t="s">
        <v>452</v>
      </c>
      <c r="AY393" s="49" t="s">
        <v>452</v>
      </c>
      <c r="AZ393" s="49" t="s">
        <v>452</v>
      </c>
      <c r="BA393" s="49" t="s">
        <v>452</v>
      </c>
      <c r="BB393" s="49" t="s">
        <v>452</v>
      </c>
      <c r="BC393" s="49" t="s">
        <v>452</v>
      </c>
      <c r="BD393" s="49" t="s">
        <v>452</v>
      </c>
      <c r="BE393" s="49" t="s">
        <v>452</v>
      </c>
      <c r="BF393" s="49" t="s">
        <v>452</v>
      </c>
      <c r="BG393" s="49" t="s">
        <v>452</v>
      </c>
      <c r="BH393" s="49" t="s">
        <v>452</v>
      </c>
      <c r="BI393" s="49" t="s">
        <v>452</v>
      </c>
      <c r="BJ393" s="49" t="s">
        <v>452</v>
      </c>
      <c r="BK393" s="49" t="s">
        <v>452</v>
      </c>
      <c r="BL393" s="49" t="s">
        <v>452</v>
      </c>
      <c r="BM393" s="49" t="s">
        <v>452</v>
      </c>
      <c r="BN393" s="49" t="s">
        <v>452</v>
      </c>
      <c r="BO393" s="49" t="s">
        <v>452</v>
      </c>
      <c r="BP393" s="49" t="s">
        <v>452</v>
      </c>
      <c r="BQ393" s="49" t="s">
        <v>452</v>
      </c>
      <c r="BR393" s="49" t="s">
        <v>452</v>
      </c>
      <c r="BS393" s="49" t="s">
        <v>452</v>
      </c>
      <c r="BT393" s="49" t="s">
        <v>452</v>
      </c>
      <c r="BU393" s="49" t="s">
        <v>452</v>
      </c>
      <c r="BV393" s="49" t="s">
        <v>452</v>
      </c>
      <c r="BW393" s="49" t="s">
        <v>452</v>
      </c>
      <c r="BX393" s="49" t="s">
        <v>452</v>
      </c>
      <c r="BY393" s="49" t="s">
        <v>452</v>
      </c>
      <c r="BZ393" s="49" t="s">
        <v>452</v>
      </c>
      <c r="CA393" s="49" t="s">
        <v>452</v>
      </c>
      <c r="CB393" s="49" t="s">
        <v>452</v>
      </c>
      <c r="CC393" s="49" t="s">
        <v>452</v>
      </c>
      <c r="CD393" s="49" t="s">
        <v>452</v>
      </c>
      <c r="CE393" s="49" t="s">
        <v>452</v>
      </c>
      <c r="CF393" s="49" t="s">
        <v>452</v>
      </c>
      <c r="CG393" s="49" t="s">
        <v>452</v>
      </c>
      <c r="CH393" s="49" t="s">
        <v>452</v>
      </c>
      <c r="CI393" s="49" t="s">
        <v>452</v>
      </c>
      <c r="CJ393" s="49" t="s">
        <v>452</v>
      </c>
      <c r="CK393" s="49" t="s">
        <v>452</v>
      </c>
      <c r="CL393" s="49" t="s">
        <v>452</v>
      </c>
      <c r="CM393" s="49" t="s">
        <v>452</v>
      </c>
      <c r="CN393" s="49" t="s">
        <v>452</v>
      </c>
      <c r="CO393" s="49" t="s">
        <v>452</v>
      </c>
      <c r="CP393" s="49" t="s">
        <v>452</v>
      </c>
      <c r="CQ393" s="49" t="s">
        <v>452</v>
      </c>
      <c r="CR393" s="49" t="s">
        <v>452</v>
      </c>
      <c r="CS393" s="49" t="s">
        <v>452</v>
      </c>
      <c r="CT393" s="49" t="s">
        <v>452</v>
      </c>
      <c r="CU393" s="49" t="s">
        <v>452</v>
      </c>
      <c r="CV393" s="49" t="s">
        <v>452</v>
      </c>
      <c r="CW393" s="49" t="s">
        <v>452</v>
      </c>
      <c r="CX393" s="49" t="s">
        <v>452</v>
      </c>
      <c r="CY393" s="49" t="s">
        <v>452</v>
      </c>
      <c r="CZ393" s="49" t="s">
        <v>452</v>
      </c>
      <c r="DA393" s="49" t="s">
        <v>452</v>
      </c>
      <c r="DB393" s="49" t="s">
        <v>452</v>
      </c>
      <c r="DC393" s="49" t="s">
        <v>452</v>
      </c>
      <c r="DD393" s="49" t="s">
        <v>452</v>
      </c>
      <c r="DE393" s="49" t="s">
        <v>452</v>
      </c>
      <c r="DF393" s="49" t="s">
        <v>452</v>
      </c>
      <c r="DG393" s="49" t="s">
        <v>452</v>
      </c>
      <c r="DH393" s="49" t="s">
        <v>452</v>
      </c>
      <c r="DI393" s="49" t="s">
        <v>452</v>
      </c>
      <c r="DJ393" s="49" t="s">
        <v>452</v>
      </c>
      <c r="DK393" s="49" t="s">
        <v>452</v>
      </c>
      <c r="DL393" s="49" t="s">
        <v>452</v>
      </c>
      <c r="DM393" s="49" t="s">
        <v>452</v>
      </c>
      <c r="DN393" s="49" t="s">
        <v>452</v>
      </c>
      <c r="DO393" s="49" t="s">
        <v>452</v>
      </c>
      <c r="DP393" s="49" t="s">
        <v>452</v>
      </c>
      <c r="DQ393" s="49" t="s">
        <v>452</v>
      </c>
      <c r="DR393" s="49" t="s">
        <v>452</v>
      </c>
      <c r="DS393" s="49" t="s">
        <v>452</v>
      </c>
      <c r="DT393" s="49" t="s">
        <v>452</v>
      </c>
      <c r="DU393" s="49" t="s">
        <v>452</v>
      </c>
      <c r="DV393" s="49" t="s">
        <v>452</v>
      </c>
      <c r="DW393" s="49" t="s">
        <v>452</v>
      </c>
      <c r="DX393" s="49" t="s">
        <v>452</v>
      </c>
      <c r="DY393" s="49" t="s">
        <v>452</v>
      </c>
      <c r="DZ393" s="49" t="s">
        <v>452</v>
      </c>
      <c r="EA393" s="49" t="s">
        <v>452</v>
      </c>
      <c r="EB393" s="49" t="s">
        <v>452</v>
      </c>
      <c r="EC393" s="49" t="s">
        <v>452</v>
      </c>
      <c r="ED393" s="49" t="s">
        <v>452</v>
      </c>
      <c r="EE393" s="49" t="s">
        <v>452</v>
      </c>
      <c r="EF393" s="49" t="s">
        <v>452</v>
      </c>
      <c r="EG393" s="49" t="s">
        <v>452</v>
      </c>
      <c r="EH393" s="49" t="s">
        <v>452</v>
      </c>
      <c r="EI393" s="49" t="s">
        <v>452</v>
      </c>
      <c r="EJ393" s="49" t="s">
        <v>452</v>
      </c>
      <c r="EK393" s="49" t="s">
        <v>452</v>
      </c>
      <c r="EL393" s="49" t="s">
        <v>452</v>
      </c>
    </row>
    <row r="394" spans="1:142" x14ac:dyDescent="0.25">
      <c r="A394" s="55" t="s">
        <v>3</v>
      </c>
      <c r="B394" s="55" t="s">
        <v>450</v>
      </c>
      <c r="C394" s="55" t="s">
        <v>17</v>
      </c>
      <c r="D394" s="55" t="s">
        <v>582</v>
      </c>
      <c r="E394" s="55" t="s">
        <v>452</v>
      </c>
      <c r="F394" s="55" t="s">
        <v>452</v>
      </c>
      <c r="G394" s="56" t="s">
        <v>452</v>
      </c>
      <c r="H394" s="56" t="s">
        <v>583</v>
      </c>
      <c r="I394" s="56">
        <f>+(0.75*1198)/500</f>
        <v>1.7969999999999999</v>
      </c>
      <c r="J394" s="56">
        <f t="shared" si="17"/>
        <v>2</v>
      </c>
      <c r="K394" s="60" t="s">
        <v>452</v>
      </c>
      <c r="L394" s="60" t="s">
        <v>452</v>
      </c>
      <c r="M394" s="60" t="s">
        <v>452</v>
      </c>
      <c r="N394" s="60" t="s">
        <v>452</v>
      </c>
      <c r="O394" s="73" t="s">
        <v>452</v>
      </c>
      <c r="P394" s="50" t="s">
        <v>452</v>
      </c>
      <c r="Q394" s="49" t="s">
        <v>452</v>
      </c>
      <c r="R394" s="49" t="s">
        <v>452</v>
      </c>
      <c r="S394" s="49" t="s">
        <v>452</v>
      </c>
      <c r="T394" s="49" t="s">
        <v>452</v>
      </c>
      <c r="U394" s="49" t="s">
        <v>452</v>
      </c>
      <c r="V394" s="49" t="s">
        <v>452</v>
      </c>
      <c r="W394" s="49" t="s">
        <v>452</v>
      </c>
      <c r="X394" s="49" t="s">
        <v>452</v>
      </c>
      <c r="Y394" s="49" t="s">
        <v>452</v>
      </c>
      <c r="Z394" s="49" t="s">
        <v>452</v>
      </c>
      <c r="AA394" s="49" t="s">
        <v>452</v>
      </c>
      <c r="AB394" s="49" t="s">
        <v>452</v>
      </c>
      <c r="AC394" s="49" t="s">
        <v>452</v>
      </c>
      <c r="AD394" s="49" t="s">
        <v>452</v>
      </c>
      <c r="AE394" s="49" t="s">
        <v>452</v>
      </c>
      <c r="AF394" s="49" t="s">
        <v>452</v>
      </c>
      <c r="AG394" s="49" t="s">
        <v>452</v>
      </c>
      <c r="AH394" s="49" t="s">
        <v>452</v>
      </c>
      <c r="AI394" s="49" t="s">
        <v>452</v>
      </c>
      <c r="AJ394" s="49" t="s">
        <v>452</v>
      </c>
      <c r="AK394" s="49" t="s">
        <v>452</v>
      </c>
      <c r="AL394" s="49" t="s">
        <v>452</v>
      </c>
      <c r="AM394" s="49" t="s">
        <v>452</v>
      </c>
      <c r="AN394" s="49" t="s">
        <v>452</v>
      </c>
      <c r="AO394" s="49" t="s">
        <v>452</v>
      </c>
      <c r="AP394" s="49" t="s">
        <v>452</v>
      </c>
      <c r="AQ394" s="49" t="s">
        <v>452</v>
      </c>
      <c r="AR394" s="49" t="s">
        <v>452</v>
      </c>
      <c r="AS394" s="49" t="s">
        <v>452</v>
      </c>
      <c r="AT394" s="49" t="s">
        <v>452</v>
      </c>
      <c r="AU394" s="49" t="s">
        <v>452</v>
      </c>
      <c r="AV394" s="49" t="s">
        <v>452</v>
      </c>
      <c r="AW394" s="49" t="s">
        <v>452</v>
      </c>
      <c r="AX394" s="49" t="s">
        <v>452</v>
      </c>
      <c r="AY394" s="49" t="s">
        <v>452</v>
      </c>
      <c r="AZ394" s="49" t="s">
        <v>452</v>
      </c>
      <c r="BA394" s="49" t="s">
        <v>452</v>
      </c>
      <c r="BB394" s="49" t="s">
        <v>452</v>
      </c>
      <c r="BC394" s="49" t="s">
        <v>452</v>
      </c>
      <c r="BD394" s="49" t="s">
        <v>452</v>
      </c>
      <c r="BE394" s="49" t="s">
        <v>452</v>
      </c>
      <c r="BF394" s="49" t="s">
        <v>452</v>
      </c>
      <c r="BG394" s="49" t="s">
        <v>452</v>
      </c>
      <c r="BH394" s="49" t="s">
        <v>452</v>
      </c>
      <c r="BI394" s="49" t="s">
        <v>452</v>
      </c>
      <c r="BJ394" s="49" t="s">
        <v>452</v>
      </c>
      <c r="BK394" s="49" t="s">
        <v>452</v>
      </c>
      <c r="BL394" s="49" t="s">
        <v>452</v>
      </c>
      <c r="BM394" s="49" t="s">
        <v>452</v>
      </c>
      <c r="BN394" s="49" t="s">
        <v>452</v>
      </c>
      <c r="BO394" s="49" t="s">
        <v>452</v>
      </c>
      <c r="BP394" s="49" t="s">
        <v>452</v>
      </c>
      <c r="BQ394" s="49" t="s">
        <v>452</v>
      </c>
      <c r="BR394" s="49" t="s">
        <v>452</v>
      </c>
      <c r="BS394" s="49" t="s">
        <v>452</v>
      </c>
      <c r="BT394" s="49" t="s">
        <v>452</v>
      </c>
      <c r="BU394" s="49" t="s">
        <v>452</v>
      </c>
      <c r="BV394" s="49" t="s">
        <v>452</v>
      </c>
      <c r="BW394" s="49" t="s">
        <v>452</v>
      </c>
      <c r="BX394" s="49" t="s">
        <v>452</v>
      </c>
      <c r="BY394" s="49" t="s">
        <v>452</v>
      </c>
      <c r="BZ394" s="49" t="s">
        <v>452</v>
      </c>
      <c r="CA394" s="49" t="s">
        <v>452</v>
      </c>
      <c r="CB394" s="49" t="s">
        <v>452</v>
      </c>
      <c r="CC394" s="49" t="s">
        <v>452</v>
      </c>
      <c r="CD394" s="49" t="s">
        <v>452</v>
      </c>
      <c r="CE394" s="49" t="s">
        <v>452</v>
      </c>
      <c r="CF394" s="49" t="s">
        <v>452</v>
      </c>
      <c r="CG394" s="49" t="s">
        <v>452</v>
      </c>
      <c r="CH394" s="49" t="s">
        <v>452</v>
      </c>
      <c r="CI394" s="49" t="s">
        <v>452</v>
      </c>
      <c r="CJ394" s="49" t="s">
        <v>452</v>
      </c>
      <c r="CK394" s="49" t="s">
        <v>452</v>
      </c>
      <c r="CL394" s="49" t="s">
        <v>452</v>
      </c>
      <c r="CM394" s="49" t="s">
        <v>452</v>
      </c>
      <c r="CN394" s="49" t="s">
        <v>452</v>
      </c>
      <c r="CO394" s="49" t="s">
        <v>452</v>
      </c>
      <c r="CP394" s="49" t="s">
        <v>452</v>
      </c>
      <c r="CQ394" s="49" t="s">
        <v>452</v>
      </c>
      <c r="CR394" s="49" t="s">
        <v>452</v>
      </c>
      <c r="CS394" s="49" t="s">
        <v>452</v>
      </c>
      <c r="CT394" s="49" t="s">
        <v>452</v>
      </c>
      <c r="CU394" s="49" t="s">
        <v>452</v>
      </c>
      <c r="CV394" s="49" t="s">
        <v>452</v>
      </c>
      <c r="CW394" s="49" t="s">
        <v>452</v>
      </c>
      <c r="CX394" s="49" t="s">
        <v>452</v>
      </c>
      <c r="CY394" s="49" t="s">
        <v>452</v>
      </c>
      <c r="CZ394" s="49" t="s">
        <v>452</v>
      </c>
      <c r="DA394" s="49" t="s">
        <v>452</v>
      </c>
      <c r="DB394" s="49" t="s">
        <v>452</v>
      </c>
      <c r="DC394" s="49" t="s">
        <v>452</v>
      </c>
      <c r="DD394" s="49" t="s">
        <v>452</v>
      </c>
      <c r="DE394" s="49" t="s">
        <v>452</v>
      </c>
      <c r="DF394" s="49" t="s">
        <v>452</v>
      </c>
      <c r="DG394" s="49" t="s">
        <v>452</v>
      </c>
      <c r="DH394" s="49" t="s">
        <v>452</v>
      </c>
      <c r="DI394" s="49" t="s">
        <v>452</v>
      </c>
      <c r="DJ394" s="49" t="s">
        <v>452</v>
      </c>
      <c r="DK394" s="49" t="s">
        <v>452</v>
      </c>
      <c r="DL394" s="49" t="s">
        <v>452</v>
      </c>
      <c r="DM394" s="49" t="s">
        <v>452</v>
      </c>
      <c r="DN394" s="49" t="s">
        <v>452</v>
      </c>
      <c r="DO394" s="49" t="s">
        <v>452</v>
      </c>
      <c r="DP394" s="49" t="s">
        <v>452</v>
      </c>
      <c r="DQ394" s="49" t="s">
        <v>452</v>
      </c>
      <c r="DR394" s="49" t="s">
        <v>452</v>
      </c>
      <c r="DS394" s="49" t="s">
        <v>452</v>
      </c>
      <c r="DT394" s="49" t="s">
        <v>452</v>
      </c>
      <c r="DU394" s="49" t="s">
        <v>452</v>
      </c>
      <c r="DV394" s="49" t="s">
        <v>452</v>
      </c>
      <c r="DW394" s="49" t="s">
        <v>452</v>
      </c>
      <c r="DX394" s="49" t="s">
        <v>452</v>
      </c>
      <c r="DY394" s="49" t="s">
        <v>452</v>
      </c>
      <c r="DZ394" s="49" t="s">
        <v>452</v>
      </c>
      <c r="EA394" s="49" t="s">
        <v>452</v>
      </c>
      <c r="EB394" s="49" t="s">
        <v>452</v>
      </c>
      <c r="EC394" s="49" t="s">
        <v>452</v>
      </c>
      <c r="ED394" s="49" t="s">
        <v>452</v>
      </c>
      <c r="EE394" s="49" t="s">
        <v>452</v>
      </c>
      <c r="EF394" s="49" t="s">
        <v>452</v>
      </c>
      <c r="EG394" s="49" t="s">
        <v>452</v>
      </c>
      <c r="EH394" s="49" t="s">
        <v>452</v>
      </c>
      <c r="EI394" s="49" t="s">
        <v>452</v>
      </c>
      <c r="EJ394" s="49" t="s">
        <v>452</v>
      </c>
      <c r="EK394" s="49" t="s">
        <v>452</v>
      </c>
      <c r="EL394" s="49" t="s">
        <v>452</v>
      </c>
    </row>
    <row r="395" spans="1:142" ht="30" x14ac:dyDescent="0.25">
      <c r="A395" s="55" t="s">
        <v>9</v>
      </c>
      <c r="B395" s="55" t="s">
        <v>23</v>
      </c>
      <c r="C395" s="55" t="s">
        <v>15</v>
      </c>
      <c r="D395" s="55" t="s">
        <v>684</v>
      </c>
      <c r="E395" s="55" t="s">
        <v>685</v>
      </c>
      <c r="F395" s="55" t="s">
        <v>141</v>
      </c>
      <c r="G395" s="56" t="s">
        <v>141</v>
      </c>
      <c r="H395" s="56" t="s">
        <v>686</v>
      </c>
      <c r="I395" s="57">
        <f>0.25*'Consolidado No. Mx'!CM5</f>
        <v>16.5</v>
      </c>
      <c r="J395" s="58">
        <f t="shared" si="17"/>
        <v>17</v>
      </c>
      <c r="K395" s="59"/>
      <c r="L395" s="59"/>
      <c r="M395" s="59"/>
      <c r="N395" s="60"/>
      <c r="O395" s="50"/>
      <c r="P395" s="50" t="s">
        <v>452</v>
      </c>
      <c r="Q395" s="49" t="s">
        <v>452</v>
      </c>
      <c r="R395" s="49" t="s">
        <v>452</v>
      </c>
      <c r="S395" s="49" t="s">
        <v>452</v>
      </c>
      <c r="T395" s="49" t="s">
        <v>452</v>
      </c>
      <c r="U395" s="49" t="s">
        <v>452</v>
      </c>
      <c r="V395" s="49" t="s">
        <v>452</v>
      </c>
      <c r="W395" s="49" t="s">
        <v>452</v>
      </c>
      <c r="X395" s="49" t="s">
        <v>452</v>
      </c>
      <c r="Y395" s="49" t="s">
        <v>452</v>
      </c>
      <c r="Z395" s="49" t="s">
        <v>452</v>
      </c>
      <c r="AA395" s="49" t="s">
        <v>452</v>
      </c>
      <c r="AB395" s="49" t="s">
        <v>452</v>
      </c>
      <c r="AC395" s="49" t="s">
        <v>452</v>
      </c>
      <c r="AD395" s="49" t="s">
        <v>452</v>
      </c>
      <c r="AE395" s="49" t="s">
        <v>452</v>
      </c>
      <c r="AF395" s="49" t="s">
        <v>452</v>
      </c>
      <c r="AG395" s="49" t="s">
        <v>452</v>
      </c>
      <c r="AH395" s="49" t="s">
        <v>452</v>
      </c>
      <c r="AI395" s="49" t="s">
        <v>452</v>
      </c>
      <c r="AJ395" s="49" t="s">
        <v>452</v>
      </c>
      <c r="AK395" s="49" t="s">
        <v>452</v>
      </c>
      <c r="AL395" s="49" t="s">
        <v>452</v>
      </c>
      <c r="AM395" s="49" t="s">
        <v>452</v>
      </c>
      <c r="AN395" s="49" t="s">
        <v>452</v>
      </c>
      <c r="AO395" s="49" t="s">
        <v>452</v>
      </c>
      <c r="AP395" s="49" t="s">
        <v>452</v>
      </c>
      <c r="AQ395" s="49" t="s">
        <v>452</v>
      </c>
      <c r="AR395" s="49" t="s">
        <v>452</v>
      </c>
      <c r="AS395" s="49" t="s">
        <v>452</v>
      </c>
      <c r="AT395" s="49" t="s">
        <v>452</v>
      </c>
      <c r="AU395" s="49" t="s">
        <v>452</v>
      </c>
      <c r="AV395" s="49" t="s">
        <v>452</v>
      </c>
      <c r="AW395" s="49" t="s">
        <v>452</v>
      </c>
      <c r="AX395" s="49" t="s">
        <v>452</v>
      </c>
      <c r="AY395" s="49" t="s">
        <v>452</v>
      </c>
      <c r="AZ395" s="49" t="s">
        <v>452</v>
      </c>
      <c r="BA395" s="49" t="s">
        <v>452</v>
      </c>
      <c r="BB395" s="49" t="s">
        <v>452</v>
      </c>
      <c r="BC395" s="49" t="s">
        <v>452</v>
      </c>
      <c r="BD395" s="49" t="s">
        <v>452</v>
      </c>
      <c r="BE395" s="49" t="s">
        <v>452</v>
      </c>
      <c r="BF395" s="49" t="s">
        <v>452</v>
      </c>
      <c r="BG395" s="49" t="s">
        <v>452</v>
      </c>
      <c r="BH395" s="49" t="s">
        <v>452</v>
      </c>
      <c r="BI395" s="49" t="s">
        <v>452</v>
      </c>
      <c r="BJ395" s="49" t="s">
        <v>452</v>
      </c>
      <c r="BK395" s="49" t="s">
        <v>452</v>
      </c>
      <c r="BL395" s="49" t="s">
        <v>452</v>
      </c>
      <c r="BM395" s="49" t="s">
        <v>452</v>
      </c>
      <c r="BN395" s="49" t="s">
        <v>452</v>
      </c>
      <c r="BO395" s="49" t="s">
        <v>452</v>
      </c>
      <c r="BP395" s="49" t="s">
        <v>452</v>
      </c>
      <c r="BQ395" s="49" t="s">
        <v>452</v>
      </c>
      <c r="BR395" s="49" t="s">
        <v>452</v>
      </c>
      <c r="BS395" s="49" t="s">
        <v>452</v>
      </c>
      <c r="BT395" s="49" t="s">
        <v>452</v>
      </c>
      <c r="BU395" s="49" t="s">
        <v>452</v>
      </c>
      <c r="BV395" s="49" t="s">
        <v>452</v>
      </c>
      <c r="BW395" s="49" t="s">
        <v>452</v>
      </c>
      <c r="BX395" s="49" t="s">
        <v>452</v>
      </c>
      <c r="BY395" s="49" t="s">
        <v>452</v>
      </c>
      <c r="BZ395" s="49" t="s">
        <v>452</v>
      </c>
      <c r="CA395" s="49" t="s">
        <v>452</v>
      </c>
      <c r="CB395" s="49" t="s">
        <v>452</v>
      </c>
      <c r="CC395" s="49" t="s">
        <v>452</v>
      </c>
      <c r="CD395" s="49" t="s">
        <v>452</v>
      </c>
      <c r="CE395" s="49" t="s">
        <v>452</v>
      </c>
      <c r="CF395" s="49" t="s">
        <v>452</v>
      </c>
      <c r="CG395" s="49" t="s">
        <v>452</v>
      </c>
      <c r="CH395" s="49" t="s">
        <v>452</v>
      </c>
      <c r="CI395" s="49" t="s">
        <v>452</v>
      </c>
      <c r="CJ395" s="49" t="s">
        <v>452</v>
      </c>
      <c r="CK395" s="49" t="s">
        <v>452</v>
      </c>
      <c r="CL395" s="49" t="s">
        <v>452</v>
      </c>
      <c r="CM395" s="49" t="s">
        <v>452</v>
      </c>
      <c r="CN395" s="49" t="s">
        <v>452</v>
      </c>
      <c r="CO395" s="49" t="s">
        <v>452</v>
      </c>
      <c r="CP395" s="49" t="s">
        <v>452</v>
      </c>
      <c r="CQ395" s="49" t="s">
        <v>452</v>
      </c>
      <c r="CR395" s="49" t="s">
        <v>452</v>
      </c>
      <c r="CS395" s="49" t="s">
        <v>452</v>
      </c>
      <c r="CT395" s="49" t="s">
        <v>452</v>
      </c>
      <c r="CU395" s="49" t="s">
        <v>452</v>
      </c>
      <c r="CV395" s="49" t="s">
        <v>452</v>
      </c>
      <c r="CW395" s="49" t="s">
        <v>452</v>
      </c>
      <c r="CX395" s="49" t="s">
        <v>452</v>
      </c>
      <c r="CY395" s="49" t="s">
        <v>452</v>
      </c>
      <c r="CZ395" s="49" t="s">
        <v>452</v>
      </c>
      <c r="DA395" s="49" t="s">
        <v>452</v>
      </c>
      <c r="DB395" s="49" t="s">
        <v>452</v>
      </c>
      <c r="DC395" s="49" t="s">
        <v>452</v>
      </c>
      <c r="DD395" s="49" t="s">
        <v>452</v>
      </c>
      <c r="DE395" s="49" t="s">
        <v>452</v>
      </c>
      <c r="DF395" s="49" t="s">
        <v>452</v>
      </c>
      <c r="DG395" s="49" t="s">
        <v>452</v>
      </c>
      <c r="DH395" s="49" t="s">
        <v>452</v>
      </c>
      <c r="DI395" s="49" t="s">
        <v>452</v>
      </c>
      <c r="DJ395" s="49" t="s">
        <v>452</v>
      </c>
      <c r="DK395" s="49" t="s">
        <v>452</v>
      </c>
      <c r="DL395" s="49" t="s">
        <v>452</v>
      </c>
      <c r="DM395" s="49" t="s">
        <v>452</v>
      </c>
      <c r="DN395" s="49" t="s">
        <v>452</v>
      </c>
      <c r="DO395" s="49" t="s">
        <v>452</v>
      </c>
      <c r="DP395" s="49" t="s">
        <v>452</v>
      </c>
      <c r="DQ395" s="49" t="s">
        <v>452</v>
      </c>
      <c r="DR395" s="49" t="s">
        <v>452</v>
      </c>
      <c r="DS395" s="49" t="s">
        <v>452</v>
      </c>
      <c r="DT395" s="49" t="s">
        <v>452</v>
      </c>
      <c r="DU395" s="49" t="s">
        <v>452</v>
      </c>
      <c r="DV395" s="49" t="s">
        <v>452</v>
      </c>
      <c r="DW395" s="49" t="s">
        <v>452</v>
      </c>
      <c r="DX395" s="49" t="s">
        <v>452</v>
      </c>
      <c r="DY395" s="49" t="s">
        <v>452</v>
      </c>
      <c r="DZ395" s="49" t="s">
        <v>452</v>
      </c>
      <c r="EA395" s="49" t="s">
        <v>452</v>
      </c>
      <c r="EB395" s="49" t="s">
        <v>452</v>
      </c>
      <c r="EC395" s="49" t="s">
        <v>452</v>
      </c>
      <c r="ED395" s="49" t="s">
        <v>452</v>
      </c>
      <c r="EE395" s="49" t="s">
        <v>452</v>
      </c>
      <c r="EF395" s="49" t="s">
        <v>452</v>
      </c>
      <c r="EG395" s="49" t="s">
        <v>452</v>
      </c>
      <c r="EH395" s="49" t="s">
        <v>452</v>
      </c>
      <c r="EI395" s="49" t="s">
        <v>452</v>
      </c>
      <c r="EJ395" s="49" t="s">
        <v>452</v>
      </c>
      <c r="EK395" s="49" t="s">
        <v>452</v>
      </c>
      <c r="EL395" s="49" t="s">
        <v>452</v>
      </c>
    </row>
    <row r="396" spans="1:142" ht="60" x14ac:dyDescent="0.25">
      <c r="A396" s="55" t="s">
        <v>130</v>
      </c>
      <c r="B396" s="55" t="s">
        <v>4</v>
      </c>
      <c r="C396" s="55" t="s">
        <v>2</v>
      </c>
      <c r="D396" s="55" t="s">
        <v>255</v>
      </c>
      <c r="E396" s="55" t="s">
        <v>256</v>
      </c>
      <c r="F396" s="55" t="s">
        <v>166</v>
      </c>
      <c r="G396" s="56">
        <v>18064071</v>
      </c>
      <c r="H396" s="56" t="s">
        <v>257</v>
      </c>
      <c r="I396" s="57">
        <v>1</v>
      </c>
      <c r="J396" s="58">
        <f t="shared" si="17"/>
        <v>1</v>
      </c>
      <c r="K396" s="59"/>
      <c r="L396" s="59"/>
      <c r="M396" s="60"/>
      <c r="N396" s="59"/>
      <c r="O396" s="71"/>
      <c r="P396" s="50" t="s">
        <v>452</v>
      </c>
      <c r="Q396" s="49" t="s">
        <v>452</v>
      </c>
      <c r="R396" s="49" t="s">
        <v>452</v>
      </c>
      <c r="S396" s="49" t="s">
        <v>452</v>
      </c>
      <c r="T396" s="49" t="s">
        <v>452</v>
      </c>
      <c r="U396" s="49" t="s">
        <v>452</v>
      </c>
      <c r="V396" s="49" t="s">
        <v>452</v>
      </c>
      <c r="W396" s="49" t="s">
        <v>452</v>
      </c>
      <c r="X396" s="49" t="s">
        <v>452</v>
      </c>
      <c r="Y396" s="49" t="s">
        <v>452</v>
      </c>
      <c r="Z396" s="49" t="s">
        <v>452</v>
      </c>
      <c r="AA396" s="49" t="s">
        <v>452</v>
      </c>
      <c r="AB396" s="49" t="s">
        <v>452</v>
      </c>
      <c r="AC396" s="49" t="s">
        <v>452</v>
      </c>
      <c r="AD396" s="49" t="s">
        <v>452</v>
      </c>
      <c r="AE396" s="49" t="s">
        <v>452</v>
      </c>
      <c r="AF396" s="49" t="s">
        <v>452</v>
      </c>
      <c r="AG396" s="49" t="s">
        <v>452</v>
      </c>
      <c r="AH396" s="49" t="s">
        <v>452</v>
      </c>
      <c r="AI396" s="49" t="s">
        <v>452</v>
      </c>
      <c r="AJ396" s="49" t="s">
        <v>452</v>
      </c>
      <c r="AK396" s="49" t="s">
        <v>452</v>
      </c>
      <c r="AL396" s="49" t="s">
        <v>452</v>
      </c>
      <c r="AM396" s="49" t="s">
        <v>452</v>
      </c>
      <c r="AN396" s="49" t="s">
        <v>452</v>
      </c>
      <c r="AO396" s="49" t="s">
        <v>452</v>
      </c>
      <c r="AP396" s="49" t="s">
        <v>452</v>
      </c>
      <c r="AQ396" s="49" t="s">
        <v>452</v>
      </c>
      <c r="AR396" s="49" t="s">
        <v>452</v>
      </c>
      <c r="AS396" s="49" t="s">
        <v>452</v>
      </c>
      <c r="AT396" s="49" t="s">
        <v>452</v>
      </c>
      <c r="AU396" s="49" t="s">
        <v>452</v>
      </c>
      <c r="AV396" s="49" t="s">
        <v>452</v>
      </c>
      <c r="AW396" s="49" t="s">
        <v>452</v>
      </c>
      <c r="AX396" s="49" t="s">
        <v>452</v>
      </c>
      <c r="AY396" s="49" t="s">
        <v>452</v>
      </c>
      <c r="AZ396" s="49" t="s">
        <v>452</v>
      </c>
      <c r="BA396" s="49" t="s">
        <v>452</v>
      </c>
      <c r="BB396" s="49" t="s">
        <v>452</v>
      </c>
      <c r="BC396" s="49" t="s">
        <v>452</v>
      </c>
      <c r="BD396" s="49" t="s">
        <v>452</v>
      </c>
      <c r="BE396" s="49" t="s">
        <v>452</v>
      </c>
      <c r="BF396" s="49" t="s">
        <v>452</v>
      </c>
      <c r="BG396" s="49" t="s">
        <v>452</v>
      </c>
      <c r="BH396" s="49" t="s">
        <v>452</v>
      </c>
      <c r="BI396" s="49" t="s">
        <v>452</v>
      </c>
      <c r="BJ396" s="49" t="s">
        <v>452</v>
      </c>
      <c r="BK396" s="49" t="s">
        <v>452</v>
      </c>
      <c r="BL396" s="49" t="s">
        <v>452</v>
      </c>
      <c r="BM396" s="49" t="s">
        <v>452</v>
      </c>
      <c r="BN396" s="49" t="s">
        <v>452</v>
      </c>
      <c r="BO396" s="49" t="s">
        <v>452</v>
      </c>
      <c r="BP396" s="49" t="s">
        <v>452</v>
      </c>
      <c r="BQ396" s="49" t="s">
        <v>452</v>
      </c>
      <c r="BR396" s="49" t="s">
        <v>452</v>
      </c>
      <c r="BS396" s="49" t="s">
        <v>452</v>
      </c>
      <c r="BT396" s="49" t="s">
        <v>452</v>
      </c>
      <c r="BU396" s="49" t="s">
        <v>452</v>
      </c>
      <c r="BV396" s="49" t="s">
        <v>452</v>
      </c>
      <c r="BW396" s="49" t="s">
        <v>452</v>
      </c>
      <c r="BX396" s="49" t="s">
        <v>452</v>
      </c>
      <c r="BY396" s="49" t="s">
        <v>452</v>
      </c>
      <c r="BZ396" s="49" t="s">
        <v>452</v>
      </c>
      <c r="CA396" s="49" t="s">
        <v>452</v>
      </c>
      <c r="CB396" s="49" t="s">
        <v>452</v>
      </c>
      <c r="CC396" s="49" t="s">
        <v>452</v>
      </c>
      <c r="CD396" s="49" t="s">
        <v>452</v>
      </c>
      <c r="CE396" s="49" t="s">
        <v>452</v>
      </c>
      <c r="CF396" s="49" t="s">
        <v>452</v>
      </c>
      <c r="CG396" s="49" t="s">
        <v>452</v>
      </c>
      <c r="CH396" s="49" t="s">
        <v>452</v>
      </c>
      <c r="CI396" s="49" t="s">
        <v>452</v>
      </c>
      <c r="CJ396" s="49" t="s">
        <v>452</v>
      </c>
      <c r="CK396" s="49" t="s">
        <v>452</v>
      </c>
      <c r="CL396" s="49" t="s">
        <v>452</v>
      </c>
      <c r="CM396" s="49" t="s">
        <v>452</v>
      </c>
      <c r="CN396" s="49" t="s">
        <v>452</v>
      </c>
      <c r="CO396" s="49" t="s">
        <v>452</v>
      </c>
      <c r="CP396" s="49" t="s">
        <v>452</v>
      </c>
      <c r="CQ396" s="49" t="s">
        <v>452</v>
      </c>
      <c r="CR396" s="49" t="s">
        <v>452</v>
      </c>
      <c r="CS396" s="49" t="s">
        <v>452</v>
      </c>
      <c r="CT396" s="49" t="s">
        <v>452</v>
      </c>
      <c r="CU396" s="49" t="s">
        <v>452</v>
      </c>
      <c r="CV396" s="49" t="s">
        <v>452</v>
      </c>
      <c r="CW396" s="49" t="s">
        <v>452</v>
      </c>
      <c r="CX396" s="49" t="s">
        <v>452</v>
      </c>
      <c r="CY396" s="49" t="s">
        <v>452</v>
      </c>
      <c r="CZ396" s="49" t="s">
        <v>452</v>
      </c>
      <c r="DA396" s="49" t="s">
        <v>452</v>
      </c>
      <c r="DB396" s="49" t="s">
        <v>452</v>
      </c>
      <c r="DC396" s="49" t="s">
        <v>452</v>
      </c>
      <c r="DD396" s="49" t="s">
        <v>452</v>
      </c>
      <c r="DE396" s="49" t="s">
        <v>452</v>
      </c>
      <c r="DF396" s="49" t="s">
        <v>452</v>
      </c>
      <c r="DG396" s="49" t="s">
        <v>452</v>
      </c>
      <c r="DH396" s="49" t="s">
        <v>452</v>
      </c>
      <c r="DI396" s="49" t="s">
        <v>452</v>
      </c>
      <c r="DJ396" s="49" t="s">
        <v>452</v>
      </c>
      <c r="DK396" s="49" t="s">
        <v>452</v>
      </c>
      <c r="DL396" s="49" t="s">
        <v>452</v>
      </c>
      <c r="DM396" s="49" t="s">
        <v>452</v>
      </c>
      <c r="DN396" s="49" t="s">
        <v>452</v>
      </c>
      <c r="DO396" s="49" t="s">
        <v>452</v>
      </c>
      <c r="DP396" s="49" t="s">
        <v>452</v>
      </c>
      <c r="DQ396" s="49" t="s">
        <v>452</v>
      </c>
      <c r="DR396" s="49" t="s">
        <v>452</v>
      </c>
      <c r="DS396" s="49" t="s">
        <v>452</v>
      </c>
      <c r="DT396" s="49" t="s">
        <v>452</v>
      </c>
      <c r="DU396" s="49" t="s">
        <v>452</v>
      </c>
      <c r="DV396" s="49" t="s">
        <v>452</v>
      </c>
      <c r="DW396" s="49" t="s">
        <v>452</v>
      </c>
      <c r="DX396" s="49" t="s">
        <v>452</v>
      </c>
      <c r="DY396" s="49" t="s">
        <v>452</v>
      </c>
      <c r="DZ396" s="49" t="s">
        <v>452</v>
      </c>
      <c r="EA396" s="49" t="s">
        <v>452</v>
      </c>
      <c r="EB396" s="49" t="s">
        <v>452</v>
      </c>
      <c r="EC396" s="49" t="s">
        <v>452</v>
      </c>
      <c r="ED396" s="49" t="s">
        <v>452</v>
      </c>
      <c r="EE396" s="49" t="s">
        <v>452</v>
      </c>
      <c r="EF396" s="49" t="s">
        <v>452</v>
      </c>
      <c r="EG396" s="49" t="s">
        <v>452</v>
      </c>
      <c r="EH396" s="49" t="s">
        <v>452</v>
      </c>
      <c r="EI396" s="49" t="s">
        <v>452</v>
      </c>
      <c r="EJ396" s="49" t="s">
        <v>452</v>
      </c>
      <c r="EK396" s="49" t="s">
        <v>452</v>
      </c>
      <c r="EL396" s="49" t="s">
        <v>452</v>
      </c>
    </row>
    <row r="397" spans="1:142" ht="195" x14ac:dyDescent="0.25">
      <c r="A397" s="55" t="s">
        <v>0</v>
      </c>
      <c r="B397" s="55" t="s">
        <v>16</v>
      </c>
      <c r="C397" s="55" t="s">
        <v>19</v>
      </c>
      <c r="D397" s="55" t="s">
        <v>393</v>
      </c>
      <c r="E397" s="55" t="s">
        <v>394</v>
      </c>
      <c r="F397" s="55" t="s">
        <v>395</v>
      </c>
      <c r="G397" s="56">
        <v>11754250</v>
      </c>
      <c r="H397" s="56" t="s">
        <v>396</v>
      </c>
      <c r="I397" s="57">
        <v>2</v>
      </c>
      <c r="J397" s="58">
        <f t="shared" si="17"/>
        <v>2</v>
      </c>
      <c r="K397" s="59"/>
      <c r="L397" s="59"/>
      <c r="M397" s="59"/>
      <c r="N397" s="59"/>
      <c r="O397" s="50"/>
      <c r="P397" s="50" t="s">
        <v>452</v>
      </c>
      <c r="Q397" s="49" t="s">
        <v>452</v>
      </c>
      <c r="R397" s="49" t="s">
        <v>452</v>
      </c>
      <c r="S397" s="49" t="s">
        <v>452</v>
      </c>
      <c r="T397" s="49" t="s">
        <v>452</v>
      </c>
      <c r="U397" s="49" t="s">
        <v>452</v>
      </c>
      <c r="V397" s="49" t="s">
        <v>452</v>
      </c>
      <c r="W397" s="49" t="s">
        <v>452</v>
      </c>
      <c r="X397" s="49" t="s">
        <v>452</v>
      </c>
      <c r="Y397" s="49" t="s">
        <v>452</v>
      </c>
      <c r="Z397" s="49" t="s">
        <v>452</v>
      </c>
      <c r="AA397" s="49" t="s">
        <v>452</v>
      </c>
      <c r="AB397" s="49" t="s">
        <v>452</v>
      </c>
      <c r="AC397" s="49" t="s">
        <v>452</v>
      </c>
      <c r="AD397" s="49" t="s">
        <v>452</v>
      </c>
      <c r="AE397" s="49" t="s">
        <v>452</v>
      </c>
      <c r="AF397" s="49" t="s">
        <v>452</v>
      </c>
      <c r="AG397" s="49" t="s">
        <v>452</v>
      </c>
      <c r="AH397" s="49" t="s">
        <v>452</v>
      </c>
      <c r="AI397" s="49" t="s">
        <v>452</v>
      </c>
      <c r="AJ397" s="49" t="s">
        <v>452</v>
      </c>
      <c r="AK397" s="49" t="s">
        <v>452</v>
      </c>
      <c r="AL397" s="49" t="s">
        <v>452</v>
      </c>
      <c r="AM397" s="49" t="s">
        <v>452</v>
      </c>
      <c r="AN397" s="49" t="s">
        <v>452</v>
      </c>
      <c r="AO397" s="49" t="s">
        <v>452</v>
      </c>
      <c r="AP397" s="49" t="s">
        <v>452</v>
      </c>
      <c r="AQ397" s="49" t="s">
        <v>452</v>
      </c>
      <c r="AR397" s="49" t="s">
        <v>452</v>
      </c>
      <c r="AS397" s="49" t="s">
        <v>452</v>
      </c>
      <c r="AT397" s="49" t="s">
        <v>452</v>
      </c>
      <c r="AU397" s="49" t="s">
        <v>452</v>
      </c>
      <c r="AV397" s="49" t="s">
        <v>452</v>
      </c>
      <c r="AW397" s="49" t="s">
        <v>452</v>
      </c>
      <c r="AX397" s="49" t="s">
        <v>452</v>
      </c>
      <c r="AY397" s="49" t="s">
        <v>452</v>
      </c>
      <c r="AZ397" s="49" t="s">
        <v>452</v>
      </c>
      <c r="BA397" s="49" t="s">
        <v>452</v>
      </c>
      <c r="BB397" s="49" t="s">
        <v>452</v>
      </c>
      <c r="BC397" s="49" t="s">
        <v>452</v>
      </c>
      <c r="BD397" s="49" t="s">
        <v>452</v>
      </c>
      <c r="BE397" s="49" t="s">
        <v>452</v>
      </c>
      <c r="BF397" s="49" t="s">
        <v>452</v>
      </c>
      <c r="BG397" s="49" t="s">
        <v>452</v>
      </c>
      <c r="BH397" s="49" t="s">
        <v>452</v>
      </c>
      <c r="BI397" s="49" t="s">
        <v>452</v>
      </c>
      <c r="BJ397" s="49" t="s">
        <v>452</v>
      </c>
      <c r="BK397" s="49" t="s">
        <v>452</v>
      </c>
      <c r="BL397" s="49" t="s">
        <v>452</v>
      </c>
      <c r="BM397" s="49" t="s">
        <v>452</v>
      </c>
      <c r="BN397" s="49" t="s">
        <v>452</v>
      </c>
      <c r="BO397" s="49" t="s">
        <v>452</v>
      </c>
      <c r="BP397" s="49" t="s">
        <v>452</v>
      </c>
      <c r="BQ397" s="49" t="s">
        <v>452</v>
      </c>
      <c r="BR397" s="49" t="s">
        <v>452</v>
      </c>
      <c r="BS397" s="49" t="s">
        <v>452</v>
      </c>
      <c r="BT397" s="49" t="s">
        <v>452</v>
      </c>
      <c r="BU397" s="49" t="s">
        <v>452</v>
      </c>
      <c r="BV397" s="49" t="s">
        <v>452</v>
      </c>
      <c r="BW397" s="49" t="s">
        <v>452</v>
      </c>
      <c r="BX397" s="49" t="s">
        <v>452</v>
      </c>
      <c r="BY397" s="49" t="s">
        <v>452</v>
      </c>
      <c r="BZ397" s="49" t="s">
        <v>452</v>
      </c>
      <c r="CA397" s="49" t="s">
        <v>452</v>
      </c>
      <c r="CB397" s="49" t="s">
        <v>452</v>
      </c>
      <c r="CC397" s="49" t="s">
        <v>452</v>
      </c>
      <c r="CD397" s="49" t="s">
        <v>452</v>
      </c>
      <c r="CE397" s="49" t="s">
        <v>452</v>
      </c>
      <c r="CF397" s="49" t="s">
        <v>452</v>
      </c>
      <c r="CG397" s="49" t="s">
        <v>452</v>
      </c>
      <c r="CH397" s="49" t="s">
        <v>452</v>
      </c>
      <c r="CI397" s="49" t="s">
        <v>452</v>
      </c>
      <c r="CJ397" s="49" t="s">
        <v>452</v>
      </c>
      <c r="CK397" s="49" t="s">
        <v>452</v>
      </c>
      <c r="CL397" s="49" t="s">
        <v>452</v>
      </c>
      <c r="CM397" s="49" t="s">
        <v>452</v>
      </c>
      <c r="CN397" s="49" t="s">
        <v>452</v>
      </c>
      <c r="CO397" s="49" t="s">
        <v>452</v>
      </c>
      <c r="CP397" s="49" t="s">
        <v>452</v>
      </c>
      <c r="CQ397" s="49" t="s">
        <v>452</v>
      </c>
      <c r="CR397" s="49" t="s">
        <v>452</v>
      </c>
      <c r="CS397" s="49" t="s">
        <v>452</v>
      </c>
      <c r="CT397" s="49" t="s">
        <v>452</v>
      </c>
      <c r="CU397" s="49" t="s">
        <v>452</v>
      </c>
      <c r="CV397" s="49" t="s">
        <v>452</v>
      </c>
      <c r="CW397" s="49" t="s">
        <v>452</v>
      </c>
      <c r="CX397" s="49" t="s">
        <v>452</v>
      </c>
      <c r="CY397" s="49" t="s">
        <v>452</v>
      </c>
      <c r="CZ397" s="49" t="s">
        <v>452</v>
      </c>
      <c r="DA397" s="49" t="s">
        <v>452</v>
      </c>
      <c r="DB397" s="49" t="s">
        <v>452</v>
      </c>
      <c r="DC397" s="49" t="s">
        <v>452</v>
      </c>
      <c r="DD397" s="49" t="s">
        <v>452</v>
      </c>
      <c r="DE397" s="49" t="s">
        <v>452</v>
      </c>
      <c r="DF397" s="49" t="s">
        <v>452</v>
      </c>
      <c r="DG397" s="49" t="s">
        <v>452</v>
      </c>
      <c r="DH397" s="49" t="s">
        <v>452</v>
      </c>
      <c r="DI397" s="49" t="s">
        <v>452</v>
      </c>
      <c r="DJ397" s="49" t="s">
        <v>452</v>
      </c>
      <c r="DK397" s="49" t="s">
        <v>452</v>
      </c>
      <c r="DL397" s="49" t="s">
        <v>452</v>
      </c>
      <c r="DM397" s="49" t="s">
        <v>452</v>
      </c>
      <c r="DN397" s="49" t="s">
        <v>452</v>
      </c>
      <c r="DO397" s="49" t="s">
        <v>452</v>
      </c>
      <c r="DP397" s="49" t="s">
        <v>452</v>
      </c>
      <c r="DQ397" s="49" t="s">
        <v>452</v>
      </c>
      <c r="DR397" s="49" t="s">
        <v>452</v>
      </c>
      <c r="DS397" s="49" t="s">
        <v>452</v>
      </c>
      <c r="DT397" s="49" t="s">
        <v>452</v>
      </c>
      <c r="DU397" s="49" t="s">
        <v>452</v>
      </c>
      <c r="DV397" s="49" t="s">
        <v>452</v>
      </c>
      <c r="DW397" s="49" t="s">
        <v>452</v>
      </c>
      <c r="DX397" s="49" t="s">
        <v>452</v>
      </c>
      <c r="DY397" s="49" t="s">
        <v>452</v>
      </c>
      <c r="DZ397" s="49" t="s">
        <v>452</v>
      </c>
      <c r="EA397" s="49" t="s">
        <v>452</v>
      </c>
      <c r="EB397" s="49" t="s">
        <v>452</v>
      </c>
      <c r="EC397" s="49" t="s">
        <v>452</v>
      </c>
      <c r="ED397" s="49" t="s">
        <v>452</v>
      </c>
      <c r="EE397" s="49" t="s">
        <v>452</v>
      </c>
      <c r="EF397" s="49" t="s">
        <v>452</v>
      </c>
      <c r="EG397" s="49" t="s">
        <v>452</v>
      </c>
      <c r="EH397" s="49" t="s">
        <v>452</v>
      </c>
      <c r="EI397" s="49" t="s">
        <v>452</v>
      </c>
      <c r="EJ397" s="49" t="s">
        <v>452</v>
      </c>
      <c r="EK397" s="49" t="s">
        <v>452</v>
      </c>
      <c r="EL397" s="49" t="s">
        <v>452</v>
      </c>
    </row>
    <row r="398" spans="1:142" ht="165" x14ac:dyDescent="0.25">
      <c r="A398" s="55" t="s">
        <v>9</v>
      </c>
      <c r="B398" s="55" t="s">
        <v>22</v>
      </c>
      <c r="C398" s="55" t="s">
        <v>15</v>
      </c>
      <c r="D398" s="55" t="s">
        <v>644</v>
      </c>
      <c r="E398" s="55" t="s">
        <v>645</v>
      </c>
      <c r="F398" s="55" t="s">
        <v>482</v>
      </c>
      <c r="G398" s="56" t="s">
        <v>452</v>
      </c>
      <c r="H398" s="56" t="s">
        <v>646</v>
      </c>
      <c r="I398" s="56"/>
      <c r="J398" s="56">
        <v>3</v>
      </c>
      <c r="K398" s="60" t="s">
        <v>452</v>
      </c>
      <c r="L398" s="60" t="s">
        <v>452</v>
      </c>
      <c r="M398" s="60" t="s">
        <v>452</v>
      </c>
      <c r="N398" s="60" t="s">
        <v>452</v>
      </c>
      <c r="O398" s="73" t="s">
        <v>647</v>
      </c>
      <c r="P398" s="50" t="s">
        <v>452</v>
      </c>
      <c r="Q398" s="49" t="s">
        <v>452</v>
      </c>
      <c r="R398" s="49" t="s">
        <v>452</v>
      </c>
      <c r="S398" s="49" t="s">
        <v>452</v>
      </c>
      <c r="T398" s="49" t="s">
        <v>452</v>
      </c>
      <c r="U398" s="49" t="s">
        <v>452</v>
      </c>
      <c r="V398" s="49" t="s">
        <v>452</v>
      </c>
      <c r="W398" s="49" t="s">
        <v>452</v>
      </c>
      <c r="X398" s="49" t="s">
        <v>452</v>
      </c>
      <c r="Y398" s="49" t="s">
        <v>452</v>
      </c>
      <c r="Z398" s="49" t="s">
        <v>452</v>
      </c>
      <c r="AA398" s="49" t="s">
        <v>452</v>
      </c>
      <c r="AB398" s="49" t="s">
        <v>452</v>
      </c>
      <c r="AC398" s="49" t="s">
        <v>452</v>
      </c>
      <c r="AD398" s="49" t="s">
        <v>452</v>
      </c>
      <c r="AE398" s="49" t="s">
        <v>452</v>
      </c>
      <c r="AF398" s="49" t="s">
        <v>452</v>
      </c>
      <c r="AG398" s="49" t="s">
        <v>452</v>
      </c>
      <c r="AH398" s="49" t="s">
        <v>452</v>
      </c>
      <c r="AI398" s="49" t="s">
        <v>452</v>
      </c>
      <c r="AJ398" s="49" t="s">
        <v>452</v>
      </c>
      <c r="AK398" s="49" t="s">
        <v>452</v>
      </c>
      <c r="AL398" s="49" t="s">
        <v>452</v>
      </c>
      <c r="AM398" s="49" t="s">
        <v>452</v>
      </c>
      <c r="AN398" s="49" t="s">
        <v>452</v>
      </c>
      <c r="AO398" s="49" t="s">
        <v>452</v>
      </c>
      <c r="AP398" s="49" t="s">
        <v>452</v>
      </c>
      <c r="AQ398" s="49" t="s">
        <v>452</v>
      </c>
      <c r="AR398" s="49" t="s">
        <v>452</v>
      </c>
      <c r="AS398" s="49" t="s">
        <v>452</v>
      </c>
      <c r="AT398" s="49" t="s">
        <v>452</v>
      </c>
      <c r="AU398" s="49" t="s">
        <v>452</v>
      </c>
      <c r="AV398" s="49" t="s">
        <v>452</v>
      </c>
      <c r="AW398" s="49" t="s">
        <v>452</v>
      </c>
      <c r="AX398" s="49" t="s">
        <v>452</v>
      </c>
      <c r="AY398" s="49" t="s">
        <v>452</v>
      </c>
      <c r="AZ398" s="49" t="s">
        <v>452</v>
      </c>
      <c r="BA398" s="49" t="s">
        <v>452</v>
      </c>
      <c r="BB398" s="49" t="s">
        <v>452</v>
      </c>
      <c r="BC398" s="49" t="s">
        <v>452</v>
      </c>
      <c r="BD398" s="49" t="s">
        <v>452</v>
      </c>
      <c r="BE398" s="49" t="s">
        <v>452</v>
      </c>
      <c r="BF398" s="49" t="s">
        <v>452</v>
      </c>
      <c r="BG398" s="49" t="s">
        <v>452</v>
      </c>
      <c r="BH398" s="49" t="s">
        <v>452</v>
      </c>
      <c r="BI398" s="49" t="s">
        <v>452</v>
      </c>
      <c r="BJ398" s="49" t="s">
        <v>452</v>
      </c>
      <c r="BK398" s="49" t="s">
        <v>452</v>
      </c>
      <c r="BL398" s="49" t="s">
        <v>452</v>
      </c>
      <c r="BM398" s="49" t="s">
        <v>452</v>
      </c>
      <c r="BN398" s="49" t="s">
        <v>452</v>
      </c>
      <c r="BO398" s="49" t="s">
        <v>452</v>
      </c>
      <c r="BP398" s="49" t="s">
        <v>452</v>
      </c>
      <c r="BQ398" s="49" t="s">
        <v>452</v>
      </c>
      <c r="BR398" s="49" t="s">
        <v>452</v>
      </c>
      <c r="BS398" s="49" t="s">
        <v>452</v>
      </c>
      <c r="BT398" s="49" t="s">
        <v>452</v>
      </c>
      <c r="BU398" s="49" t="s">
        <v>452</v>
      </c>
      <c r="BV398" s="49" t="s">
        <v>452</v>
      </c>
      <c r="BW398" s="49" t="s">
        <v>452</v>
      </c>
      <c r="BX398" s="49" t="s">
        <v>452</v>
      </c>
      <c r="BY398" s="49" t="s">
        <v>452</v>
      </c>
      <c r="BZ398" s="49" t="s">
        <v>452</v>
      </c>
      <c r="CA398" s="49" t="s">
        <v>452</v>
      </c>
      <c r="CB398" s="49" t="s">
        <v>452</v>
      </c>
      <c r="CC398" s="49" t="s">
        <v>452</v>
      </c>
      <c r="CD398" s="49" t="s">
        <v>452</v>
      </c>
      <c r="CE398" s="49" t="s">
        <v>452</v>
      </c>
      <c r="CF398" s="49" t="s">
        <v>452</v>
      </c>
      <c r="CG398" s="49" t="s">
        <v>452</v>
      </c>
      <c r="CH398" s="49" t="s">
        <v>452</v>
      </c>
      <c r="CI398" s="49" t="s">
        <v>452</v>
      </c>
      <c r="CJ398" s="49" t="s">
        <v>452</v>
      </c>
      <c r="CK398" s="49" t="s">
        <v>452</v>
      </c>
      <c r="CL398" s="49" t="s">
        <v>452</v>
      </c>
      <c r="CM398" s="49" t="s">
        <v>452</v>
      </c>
      <c r="CN398" s="49" t="s">
        <v>452</v>
      </c>
      <c r="CO398" s="49" t="s">
        <v>452</v>
      </c>
      <c r="CP398" s="49" t="s">
        <v>452</v>
      </c>
      <c r="CQ398" s="49" t="s">
        <v>452</v>
      </c>
      <c r="CR398" s="49" t="s">
        <v>452</v>
      </c>
      <c r="CS398" s="49" t="s">
        <v>452</v>
      </c>
      <c r="CT398" s="49" t="s">
        <v>452</v>
      </c>
      <c r="CU398" s="49" t="s">
        <v>452</v>
      </c>
      <c r="CV398" s="49" t="s">
        <v>452</v>
      </c>
      <c r="CW398" s="49" t="s">
        <v>452</v>
      </c>
      <c r="CX398" s="49" t="s">
        <v>452</v>
      </c>
      <c r="CY398" s="49" t="s">
        <v>452</v>
      </c>
      <c r="CZ398" s="49" t="s">
        <v>452</v>
      </c>
      <c r="DA398" s="49" t="s">
        <v>452</v>
      </c>
      <c r="DB398" s="49" t="s">
        <v>452</v>
      </c>
      <c r="DC398" s="49" t="s">
        <v>452</v>
      </c>
      <c r="DD398" s="49" t="s">
        <v>452</v>
      </c>
      <c r="DE398" s="49" t="s">
        <v>452</v>
      </c>
      <c r="DF398" s="49" t="s">
        <v>452</v>
      </c>
      <c r="DG398" s="49" t="s">
        <v>452</v>
      </c>
      <c r="DH398" s="49" t="s">
        <v>452</v>
      </c>
      <c r="DI398" s="49" t="s">
        <v>452</v>
      </c>
      <c r="DJ398" s="49" t="s">
        <v>452</v>
      </c>
      <c r="DK398" s="49" t="s">
        <v>452</v>
      </c>
      <c r="DL398" s="49" t="s">
        <v>452</v>
      </c>
      <c r="DM398" s="49" t="s">
        <v>452</v>
      </c>
      <c r="DN398" s="49" t="s">
        <v>452</v>
      </c>
      <c r="DO398" s="49" t="s">
        <v>452</v>
      </c>
      <c r="DP398" s="49" t="s">
        <v>452</v>
      </c>
      <c r="DQ398" s="49" t="s">
        <v>452</v>
      </c>
      <c r="DR398" s="49" t="s">
        <v>452</v>
      </c>
      <c r="DS398" s="49" t="s">
        <v>452</v>
      </c>
      <c r="DT398" s="49" t="s">
        <v>452</v>
      </c>
      <c r="DU398" s="49" t="s">
        <v>452</v>
      </c>
      <c r="DV398" s="49" t="s">
        <v>452</v>
      </c>
      <c r="DW398" s="49" t="s">
        <v>452</v>
      </c>
      <c r="DX398" s="49" t="s">
        <v>452</v>
      </c>
      <c r="DY398" s="49" t="s">
        <v>452</v>
      </c>
      <c r="DZ398" s="49" t="s">
        <v>452</v>
      </c>
      <c r="EA398" s="49" t="s">
        <v>452</v>
      </c>
      <c r="EB398" s="49" t="s">
        <v>452</v>
      </c>
      <c r="EC398" s="49" t="s">
        <v>452</v>
      </c>
      <c r="ED398" s="49" t="s">
        <v>452</v>
      </c>
      <c r="EE398" s="49" t="s">
        <v>452</v>
      </c>
      <c r="EF398" s="49" t="s">
        <v>452</v>
      </c>
      <c r="EG398" s="49" t="s">
        <v>452</v>
      </c>
      <c r="EH398" s="49" t="s">
        <v>452</v>
      </c>
      <c r="EI398" s="49" t="s">
        <v>452</v>
      </c>
      <c r="EJ398" s="49" t="s">
        <v>452</v>
      </c>
      <c r="EK398" s="49" t="s">
        <v>452</v>
      </c>
      <c r="EL398" s="49" t="s">
        <v>452</v>
      </c>
    </row>
    <row r="399" spans="1:142" ht="75" x14ac:dyDescent="0.25">
      <c r="A399" s="55" t="s">
        <v>0</v>
      </c>
      <c r="B399" s="55" t="s">
        <v>16</v>
      </c>
      <c r="C399" s="55" t="s">
        <v>19</v>
      </c>
      <c r="D399" s="55" t="s">
        <v>401</v>
      </c>
      <c r="E399" s="55" t="s">
        <v>402</v>
      </c>
      <c r="F399" s="55" t="s">
        <v>395</v>
      </c>
      <c r="G399" s="56" t="s">
        <v>403</v>
      </c>
      <c r="H399" s="56" t="s">
        <v>217</v>
      </c>
      <c r="I399" s="57">
        <v>1</v>
      </c>
      <c r="J399" s="58">
        <f>+ROUNDUP(I399,0)</f>
        <v>1</v>
      </c>
      <c r="K399" s="59"/>
      <c r="L399" s="59"/>
      <c r="M399" s="59"/>
      <c r="N399" s="59"/>
      <c r="O399" s="50"/>
      <c r="P399" s="50" t="s">
        <v>452</v>
      </c>
      <c r="Q399" s="49" t="s">
        <v>452</v>
      </c>
      <c r="R399" s="49" t="s">
        <v>452</v>
      </c>
      <c r="S399" s="49" t="s">
        <v>452</v>
      </c>
      <c r="T399" s="49" t="s">
        <v>452</v>
      </c>
      <c r="U399" s="49" t="s">
        <v>452</v>
      </c>
      <c r="V399" s="49" t="s">
        <v>452</v>
      </c>
      <c r="W399" s="49" t="s">
        <v>452</v>
      </c>
      <c r="X399" s="49" t="s">
        <v>452</v>
      </c>
      <c r="Y399" s="49" t="s">
        <v>452</v>
      </c>
      <c r="Z399" s="49" t="s">
        <v>452</v>
      </c>
      <c r="AA399" s="49" t="s">
        <v>452</v>
      </c>
      <c r="AB399" s="49" t="s">
        <v>452</v>
      </c>
      <c r="AC399" s="49" t="s">
        <v>452</v>
      </c>
      <c r="AD399" s="49" t="s">
        <v>452</v>
      </c>
      <c r="AE399" s="49" t="s">
        <v>452</v>
      </c>
      <c r="AF399" s="49" t="s">
        <v>452</v>
      </c>
      <c r="AG399" s="49" t="s">
        <v>452</v>
      </c>
      <c r="AH399" s="49" t="s">
        <v>452</v>
      </c>
      <c r="AI399" s="49" t="s">
        <v>452</v>
      </c>
      <c r="AJ399" s="49" t="s">
        <v>452</v>
      </c>
      <c r="AK399" s="49" t="s">
        <v>452</v>
      </c>
      <c r="AL399" s="49" t="s">
        <v>452</v>
      </c>
      <c r="AM399" s="49" t="s">
        <v>452</v>
      </c>
      <c r="AN399" s="49" t="s">
        <v>452</v>
      </c>
      <c r="AO399" s="49" t="s">
        <v>452</v>
      </c>
      <c r="AP399" s="49" t="s">
        <v>452</v>
      </c>
      <c r="AQ399" s="49" t="s">
        <v>452</v>
      </c>
      <c r="AR399" s="49" t="s">
        <v>452</v>
      </c>
      <c r="AS399" s="49" t="s">
        <v>452</v>
      </c>
      <c r="AT399" s="49" t="s">
        <v>452</v>
      </c>
      <c r="AU399" s="49" t="s">
        <v>452</v>
      </c>
      <c r="AV399" s="49" t="s">
        <v>452</v>
      </c>
      <c r="AW399" s="49" t="s">
        <v>452</v>
      </c>
      <c r="AX399" s="49" t="s">
        <v>452</v>
      </c>
      <c r="AY399" s="49" t="s">
        <v>452</v>
      </c>
      <c r="AZ399" s="49" t="s">
        <v>452</v>
      </c>
      <c r="BA399" s="49" t="s">
        <v>452</v>
      </c>
      <c r="BB399" s="49" t="s">
        <v>452</v>
      </c>
      <c r="BC399" s="49" t="s">
        <v>452</v>
      </c>
      <c r="BD399" s="49" t="s">
        <v>452</v>
      </c>
      <c r="BE399" s="49" t="s">
        <v>452</v>
      </c>
      <c r="BF399" s="49" t="s">
        <v>452</v>
      </c>
      <c r="BG399" s="49" t="s">
        <v>452</v>
      </c>
      <c r="BH399" s="49" t="s">
        <v>452</v>
      </c>
      <c r="BI399" s="49" t="s">
        <v>452</v>
      </c>
      <c r="BJ399" s="49" t="s">
        <v>452</v>
      </c>
      <c r="BK399" s="49" t="s">
        <v>452</v>
      </c>
      <c r="BL399" s="49" t="s">
        <v>452</v>
      </c>
      <c r="BM399" s="49" t="s">
        <v>452</v>
      </c>
      <c r="BN399" s="49" t="s">
        <v>452</v>
      </c>
      <c r="BO399" s="49" t="s">
        <v>452</v>
      </c>
      <c r="BP399" s="49" t="s">
        <v>452</v>
      </c>
      <c r="BQ399" s="49" t="s">
        <v>452</v>
      </c>
      <c r="BR399" s="49" t="s">
        <v>452</v>
      </c>
      <c r="BS399" s="49" t="s">
        <v>452</v>
      </c>
      <c r="BT399" s="49" t="s">
        <v>452</v>
      </c>
      <c r="BU399" s="49" t="s">
        <v>452</v>
      </c>
      <c r="BV399" s="49" t="s">
        <v>452</v>
      </c>
      <c r="BW399" s="49" t="s">
        <v>452</v>
      </c>
      <c r="BX399" s="49" t="s">
        <v>452</v>
      </c>
      <c r="BY399" s="49" t="s">
        <v>452</v>
      </c>
      <c r="BZ399" s="49" t="s">
        <v>452</v>
      </c>
      <c r="CA399" s="49" t="s">
        <v>452</v>
      </c>
      <c r="CB399" s="49" t="s">
        <v>452</v>
      </c>
      <c r="CC399" s="49" t="s">
        <v>452</v>
      </c>
      <c r="CD399" s="49" t="s">
        <v>452</v>
      </c>
      <c r="CE399" s="49" t="s">
        <v>452</v>
      </c>
      <c r="CF399" s="49" t="s">
        <v>452</v>
      </c>
      <c r="CG399" s="49" t="s">
        <v>452</v>
      </c>
      <c r="CH399" s="49" t="s">
        <v>452</v>
      </c>
      <c r="CI399" s="49" t="s">
        <v>452</v>
      </c>
      <c r="CJ399" s="49" t="s">
        <v>452</v>
      </c>
      <c r="CK399" s="49" t="s">
        <v>452</v>
      </c>
      <c r="CL399" s="49" t="s">
        <v>452</v>
      </c>
      <c r="CM399" s="49" t="s">
        <v>452</v>
      </c>
      <c r="CN399" s="49" t="s">
        <v>452</v>
      </c>
      <c r="CO399" s="49" t="s">
        <v>452</v>
      </c>
      <c r="CP399" s="49" t="s">
        <v>452</v>
      </c>
      <c r="CQ399" s="49" t="s">
        <v>452</v>
      </c>
      <c r="CR399" s="49" t="s">
        <v>452</v>
      </c>
      <c r="CS399" s="49" t="s">
        <v>452</v>
      </c>
      <c r="CT399" s="49" t="s">
        <v>452</v>
      </c>
      <c r="CU399" s="49" t="s">
        <v>452</v>
      </c>
      <c r="CV399" s="49" t="s">
        <v>452</v>
      </c>
      <c r="CW399" s="49" t="s">
        <v>452</v>
      </c>
      <c r="CX399" s="49" t="s">
        <v>452</v>
      </c>
      <c r="CY399" s="49" t="s">
        <v>452</v>
      </c>
      <c r="CZ399" s="49" t="s">
        <v>452</v>
      </c>
      <c r="DA399" s="49" t="s">
        <v>452</v>
      </c>
      <c r="DB399" s="49" t="s">
        <v>452</v>
      </c>
      <c r="DC399" s="49" t="s">
        <v>452</v>
      </c>
      <c r="DD399" s="49" t="s">
        <v>452</v>
      </c>
      <c r="DE399" s="49" t="s">
        <v>452</v>
      </c>
      <c r="DF399" s="49" t="s">
        <v>452</v>
      </c>
      <c r="DG399" s="49" t="s">
        <v>452</v>
      </c>
      <c r="DH399" s="49" t="s">
        <v>452</v>
      </c>
      <c r="DI399" s="49" t="s">
        <v>452</v>
      </c>
      <c r="DJ399" s="49" t="s">
        <v>452</v>
      </c>
      <c r="DK399" s="49" t="s">
        <v>452</v>
      </c>
      <c r="DL399" s="49" t="s">
        <v>452</v>
      </c>
      <c r="DM399" s="49" t="s">
        <v>452</v>
      </c>
      <c r="DN399" s="49" t="s">
        <v>452</v>
      </c>
      <c r="DO399" s="49" t="s">
        <v>452</v>
      </c>
      <c r="DP399" s="49" t="s">
        <v>452</v>
      </c>
      <c r="DQ399" s="49" t="s">
        <v>452</v>
      </c>
      <c r="DR399" s="49" t="s">
        <v>452</v>
      </c>
      <c r="DS399" s="49" t="s">
        <v>452</v>
      </c>
      <c r="DT399" s="49" t="s">
        <v>452</v>
      </c>
      <c r="DU399" s="49" t="s">
        <v>452</v>
      </c>
      <c r="DV399" s="49" t="s">
        <v>452</v>
      </c>
      <c r="DW399" s="49" t="s">
        <v>452</v>
      </c>
      <c r="DX399" s="49" t="s">
        <v>452</v>
      </c>
      <c r="DY399" s="49" t="s">
        <v>452</v>
      </c>
      <c r="DZ399" s="49" t="s">
        <v>452</v>
      </c>
      <c r="EA399" s="49" t="s">
        <v>452</v>
      </c>
      <c r="EB399" s="49" t="s">
        <v>452</v>
      </c>
      <c r="EC399" s="49" t="s">
        <v>452</v>
      </c>
      <c r="ED399" s="49" t="s">
        <v>452</v>
      </c>
      <c r="EE399" s="49" t="s">
        <v>452</v>
      </c>
      <c r="EF399" s="49" t="s">
        <v>452</v>
      </c>
      <c r="EG399" s="49" t="s">
        <v>452</v>
      </c>
      <c r="EH399" s="49" t="s">
        <v>452</v>
      </c>
      <c r="EI399" s="49" t="s">
        <v>452</v>
      </c>
      <c r="EJ399" s="49" t="s">
        <v>452</v>
      </c>
      <c r="EK399" s="49" t="s">
        <v>452</v>
      </c>
      <c r="EL399" s="49" t="s">
        <v>452</v>
      </c>
    </row>
    <row r="400" spans="1:142" ht="105" x14ac:dyDescent="0.25">
      <c r="A400" s="55" t="s">
        <v>0</v>
      </c>
      <c r="B400" s="55" t="s">
        <v>432</v>
      </c>
      <c r="C400" s="55" t="s">
        <v>17</v>
      </c>
      <c r="D400" s="55" t="s">
        <v>434</v>
      </c>
      <c r="E400" s="55" t="s">
        <v>435</v>
      </c>
      <c r="F400" s="55" t="s">
        <v>140</v>
      </c>
      <c r="G400" s="56" t="s">
        <v>141</v>
      </c>
      <c r="H400" s="56" t="s">
        <v>436</v>
      </c>
      <c r="I400" s="57">
        <f>1*2*120/50</f>
        <v>4.8</v>
      </c>
      <c r="J400" s="58">
        <f>+ROUNDUP(I400,0)</f>
        <v>5</v>
      </c>
      <c r="K400" s="59"/>
      <c r="L400" s="64"/>
      <c r="M400" s="59"/>
      <c r="N400" s="59"/>
      <c r="O400" s="50"/>
      <c r="P400" s="50" t="s">
        <v>452</v>
      </c>
      <c r="Q400" s="49" t="s">
        <v>452</v>
      </c>
      <c r="R400" s="49" t="s">
        <v>452</v>
      </c>
      <c r="S400" s="49" t="s">
        <v>452</v>
      </c>
      <c r="T400" s="49" t="s">
        <v>452</v>
      </c>
      <c r="U400" s="49" t="s">
        <v>452</v>
      </c>
      <c r="V400" s="49" t="s">
        <v>452</v>
      </c>
      <c r="W400" s="49" t="s">
        <v>452</v>
      </c>
      <c r="X400" s="49" t="s">
        <v>452</v>
      </c>
      <c r="Y400" s="49" t="s">
        <v>452</v>
      </c>
      <c r="Z400" s="49" t="s">
        <v>452</v>
      </c>
      <c r="AA400" s="49" t="s">
        <v>452</v>
      </c>
      <c r="AB400" s="49" t="s">
        <v>452</v>
      </c>
      <c r="AC400" s="49" t="s">
        <v>452</v>
      </c>
      <c r="AD400" s="49" t="s">
        <v>452</v>
      </c>
      <c r="AE400" s="49" t="s">
        <v>452</v>
      </c>
      <c r="AF400" s="49" t="s">
        <v>452</v>
      </c>
      <c r="AG400" s="49" t="s">
        <v>452</v>
      </c>
      <c r="AH400" s="49" t="s">
        <v>452</v>
      </c>
      <c r="AI400" s="49" t="s">
        <v>452</v>
      </c>
      <c r="AJ400" s="49" t="s">
        <v>452</v>
      </c>
      <c r="AK400" s="49" t="s">
        <v>452</v>
      </c>
      <c r="AL400" s="49" t="s">
        <v>452</v>
      </c>
      <c r="AM400" s="49" t="s">
        <v>452</v>
      </c>
      <c r="AN400" s="49" t="s">
        <v>452</v>
      </c>
      <c r="AO400" s="49" t="s">
        <v>452</v>
      </c>
      <c r="AP400" s="49" t="s">
        <v>452</v>
      </c>
      <c r="AQ400" s="49" t="s">
        <v>452</v>
      </c>
      <c r="AR400" s="49" t="s">
        <v>452</v>
      </c>
      <c r="AS400" s="49" t="s">
        <v>452</v>
      </c>
      <c r="AT400" s="49" t="s">
        <v>452</v>
      </c>
      <c r="AU400" s="49" t="s">
        <v>452</v>
      </c>
      <c r="AV400" s="49" t="s">
        <v>452</v>
      </c>
      <c r="AW400" s="49" t="s">
        <v>452</v>
      </c>
      <c r="AX400" s="49" t="s">
        <v>452</v>
      </c>
      <c r="AY400" s="49" t="s">
        <v>452</v>
      </c>
      <c r="AZ400" s="49" t="s">
        <v>452</v>
      </c>
      <c r="BA400" s="49" t="s">
        <v>452</v>
      </c>
      <c r="BB400" s="49" t="s">
        <v>452</v>
      </c>
      <c r="BC400" s="49" t="s">
        <v>452</v>
      </c>
      <c r="BD400" s="49" t="s">
        <v>452</v>
      </c>
      <c r="BE400" s="49" t="s">
        <v>452</v>
      </c>
      <c r="BF400" s="49" t="s">
        <v>452</v>
      </c>
      <c r="BG400" s="49" t="s">
        <v>452</v>
      </c>
      <c r="BH400" s="49" t="s">
        <v>452</v>
      </c>
      <c r="BI400" s="49" t="s">
        <v>452</v>
      </c>
      <c r="BJ400" s="49" t="s">
        <v>452</v>
      </c>
      <c r="BK400" s="49" t="s">
        <v>452</v>
      </c>
      <c r="BL400" s="49" t="s">
        <v>452</v>
      </c>
      <c r="BM400" s="49" t="s">
        <v>452</v>
      </c>
      <c r="BN400" s="49" t="s">
        <v>452</v>
      </c>
      <c r="BO400" s="49" t="s">
        <v>452</v>
      </c>
      <c r="BP400" s="49" t="s">
        <v>452</v>
      </c>
      <c r="BQ400" s="49" t="s">
        <v>452</v>
      </c>
      <c r="BR400" s="49" t="s">
        <v>452</v>
      </c>
      <c r="BS400" s="49" t="s">
        <v>452</v>
      </c>
      <c r="BT400" s="49" t="s">
        <v>452</v>
      </c>
      <c r="BU400" s="49" t="s">
        <v>452</v>
      </c>
      <c r="BV400" s="49" t="s">
        <v>452</v>
      </c>
      <c r="BW400" s="49" t="s">
        <v>452</v>
      </c>
      <c r="BX400" s="49" t="s">
        <v>452</v>
      </c>
      <c r="BY400" s="49" t="s">
        <v>452</v>
      </c>
      <c r="BZ400" s="49" t="s">
        <v>452</v>
      </c>
      <c r="CA400" s="49" t="s">
        <v>452</v>
      </c>
      <c r="CB400" s="49" t="s">
        <v>452</v>
      </c>
      <c r="CC400" s="49" t="s">
        <v>452</v>
      </c>
      <c r="CD400" s="49" t="s">
        <v>452</v>
      </c>
      <c r="CE400" s="49" t="s">
        <v>452</v>
      </c>
      <c r="CF400" s="49" t="s">
        <v>452</v>
      </c>
      <c r="CG400" s="49" t="s">
        <v>452</v>
      </c>
      <c r="CH400" s="49" t="s">
        <v>452</v>
      </c>
      <c r="CI400" s="49" t="s">
        <v>452</v>
      </c>
      <c r="CJ400" s="49" t="s">
        <v>452</v>
      </c>
      <c r="CK400" s="49" t="s">
        <v>452</v>
      </c>
      <c r="CL400" s="49" t="s">
        <v>452</v>
      </c>
      <c r="CM400" s="49" t="s">
        <v>452</v>
      </c>
      <c r="CN400" s="49" t="s">
        <v>452</v>
      </c>
      <c r="CO400" s="49" t="s">
        <v>452</v>
      </c>
      <c r="CP400" s="49" t="s">
        <v>452</v>
      </c>
      <c r="CQ400" s="49" t="s">
        <v>452</v>
      </c>
      <c r="CR400" s="49" t="s">
        <v>452</v>
      </c>
      <c r="CS400" s="49" t="s">
        <v>452</v>
      </c>
      <c r="CT400" s="49" t="s">
        <v>452</v>
      </c>
      <c r="CU400" s="49" t="s">
        <v>452</v>
      </c>
      <c r="CV400" s="49" t="s">
        <v>452</v>
      </c>
      <c r="CW400" s="49" t="s">
        <v>452</v>
      </c>
      <c r="CX400" s="49" t="s">
        <v>452</v>
      </c>
      <c r="CY400" s="49" t="s">
        <v>452</v>
      </c>
      <c r="CZ400" s="49" t="s">
        <v>452</v>
      </c>
      <c r="DA400" s="49" t="s">
        <v>452</v>
      </c>
      <c r="DB400" s="49" t="s">
        <v>452</v>
      </c>
      <c r="DC400" s="49" t="s">
        <v>452</v>
      </c>
      <c r="DD400" s="49" t="s">
        <v>452</v>
      </c>
      <c r="DE400" s="49" t="s">
        <v>452</v>
      </c>
      <c r="DF400" s="49" t="s">
        <v>452</v>
      </c>
      <c r="DG400" s="49" t="s">
        <v>452</v>
      </c>
      <c r="DH400" s="49" t="s">
        <v>452</v>
      </c>
      <c r="DI400" s="49" t="s">
        <v>452</v>
      </c>
      <c r="DJ400" s="49" t="s">
        <v>452</v>
      </c>
      <c r="DK400" s="49" t="s">
        <v>452</v>
      </c>
      <c r="DL400" s="49" t="s">
        <v>452</v>
      </c>
      <c r="DM400" s="49" t="s">
        <v>452</v>
      </c>
      <c r="DN400" s="49" t="s">
        <v>452</v>
      </c>
      <c r="DO400" s="49" t="s">
        <v>452</v>
      </c>
      <c r="DP400" s="49" t="s">
        <v>452</v>
      </c>
      <c r="DQ400" s="49" t="s">
        <v>452</v>
      </c>
      <c r="DR400" s="49" t="s">
        <v>452</v>
      </c>
      <c r="DS400" s="49" t="s">
        <v>452</v>
      </c>
      <c r="DT400" s="49" t="s">
        <v>452</v>
      </c>
      <c r="DU400" s="49" t="s">
        <v>452</v>
      </c>
      <c r="DV400" s="49" t="s">
        <v>452</v>
      </c>
      <c r="DW400" s="49" t="s">
        <v>452</v>
      </c>
      <c r="DX400" s="49" t="s">
        <v>452</v>
      </c>
      <c r="DY400" s="49" t="s">
        <v>452</v>
      </c>
      <c r="DZ400" s="49" t="s">
        <v>452</v>
      </c>
      <c r="EA400" s="49" t="s">
        <v>452</v>
      </c>
      <c r="EB400" s="49" t="s">
        <v>452</v>
      </c>
      <c r="EC400" s="49" t="s">
        <v>452</v>
      </c>
      <c r="ED400" s="49" t="s">
        <v>452</v>
      </c>
      <c r="EE400" s="49" t="s">
        <v>452</v>
      </c>
      <c r="EF400" s="49" t="s">
        <v>452</v>
      </c>
      <c r="EG400" s="49" t="s">
        <v>452</v>
      </c>
      <c r="EH400" s="49" t="s">
        <v>452</v>
      </c>
      <c r="EI400" s="49" t="s">
        <v>452</v>
      </c>
      <c r="EJ400" s="49" t="s">
        <v>452</v>
      </c>
      <c r="EK400" s="49" t="s">
        <v>452</v>
      </c>
      <c r="EL400" s="49" t="s">
        <v>452</v>
      </c>
    </row>
    <row r="401" spans="1:142" ht="105" x14ac:dyDescent="0.25">
      <c r="A401" s="55" t="s">
        <v>0</v>
      </c>
      <c r="B401" s="55" t="s">
        <v>432</v>
      </c>
      <c r="C401" s="55" t="s">
        <v>17</v>
      </c>
      <c r="D401" s="55" t="s">
        <v>434</v>
      </c>
      <c r="E401" s="55" t="s">
        <v>470</v>
      </c>
      <c r="F401" s="55" t="s">
        <v>140</v>
      </c>
      <c r="G401" s="56"/>
      <c r="H401" s="56" t="s">
        <v>471</v>
      </c>
      <c r="I401" s="58">
        <f>1*1*120</f>
        <v>120</v>
      </c>
      <c r="J401" s="56">
        <v>2</v>
      </c>
      <c r="K401" s="60" t="s">
        <v>452</v>
      </c>
      <c r="L401" s="60" t="s">
        <v>452</v>
      </c>
      <c r="M401" s="60" t="s">
        <v>452</v>
      </c>
      <c r="N401" s="60" t="s">
        <v>452</v>
      </c>
      <c r="O401" s="50" t="s">
        <v>452</v>
      </c>
      <c r="P401" s="50" t="s">
        <v>452</v>
      </c>
      <c r="Q401" s="49" t="s">
        <v>452</v>
      </c>
      <c r="R401" s="49" t="s">
        <v>452</v>
      </c>
      <c r="S401" s="49" t="s">
        <v>452</v>
      </c>
      <c r="T401" s="49" t="s">
        <v>452</v>
      </c>
      <c r="U401" s="49" t="s">
        <v>452</v>
      </c>
      <c r="V401" s="49" t="s">
        <v>452</v>
      </c>
      <c r="W401" s="49" t="s">
        <v>452</v>
      </c>
      <c r="X401" s="49" t="s">
        <v>452</v>
      </c>
      <c r="Y401" s="49" t="s">
        <v>452</v>
      </c>
      <c r="Z401" s="49" t="s">
        <v>452</v>
      </c>
      <c r="AA401" s="49" t="s">
        <v>452</v>
      </c>
      <c r="AB401" s="49" t="s">
        <v>452</v>
      </c>
      <c r="AC401" s="49" t="s">
        <v>452</v>
      </c>
      <c r="AD401" s="49" t="s">
        <v>452</v>
      </c>
      <c r="AE401" s="49" t="s">
        <v>452</v>
      </c>
      <c r="AF401" s="49" t="s">
        <v>452</v>
      </c>
      <c r="AG401" s="49" t="s">
        <v>452</v>
      </c>
      <c r="AH401" s="49" t="s">
        <v>452</v>
      </c>
      <c r="AI401" s="49" t="s">
        <v>452</v>
      </c>
      <c r="AJ401" s="49" t="s">
        <v>452</v>
      </c>
      <c r="AK401" s="49" t="s">
        <v>452</v>
      </c>
      <c r="AL401" s="49" t="s">
        <v>452</v>
      </c>
      <c r="AM401" s="49" t="s">
        <v>452</v>
      </c>
      <c r="AN401" s="49" t="s">
        <v>452</v>
      </c>
      <c r="AO401" s="49" t="s">
        <v>452</v>
      </c>
      <c r="AP401" s="49" t="s">
        <v>452</v>
      </c>
      <c r="AQ401" s="49" t="s">
        <v>452</v>
      </c>
      <c r="AR401" s="49" t="s">
        <v>452</v>
      </c>
      <c r="AS401" s="49" t="s">
        <v>452</v>
      </c>
      <c r="AT401" s="49" t="s">
        <v>452</v>
      </c>
      <c r="AU401" s="49" t="s">
        <v>452</v>
      </c>
      <c r="AV401" s="49" t="s">
        <v>452</v>
      </c>
      <c r="AW401" s="49" t="s">
        <v>452</v>
      </c>
      <c r="AX401" s="49" t="s">
        <v>452</v>
      </c>
      <c r="AY401" s="49" t="s">
        <v>452</v>
      </c>
      <c r="AZ401" s="49" t="s">
        <v>452</v>
      </c>
      <c r="BA401" s="49" t="s">
        <v>452</v>
      </c>
      <c r="BB401" s="49" t="s">
        <v>452</v>
      </c>
      <c r="BC401" s="49" t="s">
        <v>452</v>
      </c>
      <c r="BD401" s="49" t="s">
        <v>452</v>
      </c>
      <c r="BE401" s="49" t="s">
        <v>452</v>
      </c>
      <c r="BF401" s="49" t="s">
        <v>452</v>
      </c>
      <c r="BG401" s="49" t="s">
        <v>452</v>
      </c>
      <c r="BH401" s="49" t="s">
        <v>452</v>
      </c>
      <c r="BI401" s="49" t="s">
        <v>452</v>
      </c>
      <c r="BJ401" s="49" t="s">
        <v>452</v>
      </c>
      <c r="BK401" s="49" t="s">
        <v>452</v>
      </c>
      <c r="BL401" s="49" t="s">
        <v>452</v>
      </c>
      <c r="BM401" s="49" t="s">
        <v>452</v>
      </c>
      <c r="BN401" s="49" t="s">
        <v>452</v>
      </c>
      <c r="BO401" s="49" t="s">
        <v>452</v>
      </c>
      <c r="BP401" s="49" t="s">
        <v>452</v>
      </c>
      <c r="BQ401" s="49" t="s">
        <v>452</v>
      </c>
      <c r="BR401" s="49" t="s">
        <v>452</v>
      </c>
      <c r="BS401" s="49" t="s">
        <v>452</v>
      </c>
      <c r="BT401" s="49" t="s">
        <v>452</v>
      </c>
      <c r="BU401" s="49" t="s">
        <v>452</v>
      </c>
      <c r="BV401" s="49" t="s">
        <v>452</v>
      </c>
      <c r="BW401" s="49" t="s">
        <v>452</v>
      </c>
      <c r="BX401" s="49" t="s">
        <v>452</v>
      </c>
      <c r="BY401" s="49" t="s">
        <v>452</v>
      </c>
      <c r="BZ401" s="49" t="s">
        <v>452</v>
      </c>
      <c r="CA401" s="49" t="s">
        <v>452</v>
      </c>
      <c r="CB401" s="49" t="s">
        <v>452</v>
      </c>
      <c r="CC401" s="49" t="s">
        <v>452</v>
      </c>
      <c r="CD401" s="49" t="s">
        <v>452</v>
      </c>
      <c r="CE401" s="49" t="s">
        <v>452</v>
      </c>
      <c r="CF401" s="49" t="s">
        <v>452</v>
      </c>
      <c r="CG401" s="49" t="s">
        <v>452</v>
      </c>
      <c r="CH401" s="49" t="s">
        <v>452</v>
      </c>
      <c r="CI401" s="49" t="s">
        <v>452</v>
      </c>
      <c r="CJ401" s="49" t="s">
        <v>452</v>
      </c>
      <c r="CK401" s="49" t="s">
        <v>452</v>
      </c>
      <c r="CL401" s="49" t="s">
        <v>452</v>
      </c>
      <c r="CM401" s="49" t="s">
        <v>452</v>
      </c>
      <c r="CN401" s="49" t="s">
        <v>452</v>
      </c>
      <c r="CO401" s="49" t="s">
        <v>452</v>
      </c>
      <c r="CP401" s="49" t="s">
        <v>452</v>
      </c>
      <c r="CQ401" s="49" t="s">
        <v>452</v>
      </c>
      <c r="CR401" s="49" t="s">
        <v>452</v>
      </c>
      <c r="CS401" s="49" t="s">
        <v>452</v>
      </c>
      <c r="CT401" s="49" t="s">
        <v>452</v>
      </c>
      <c r="CU401" s="49" t="s">
        <v>452</v>
      </c>
      <c r="CV401" s="49" t="s">
        <v>452</v>
      </c>
      <c r="CW401" s="49" t="s">
        <v>452</v>
      </c>
      <c r="CX401" s="49" t="s">
        <v>452</v>
      </c>
      <c r="CY401" s="49" t="s">
        <v>452</v>
      </c>
      <c r="CZ401" s="49" t="s">
        <v>452</v>
      </c>
      <c r="DA401" s="49" t="s">
        <v>452</v>
      </c>
      <c r="DB401" s="49" t="s">
        <v>452</v>
      </c>
      <c r="DC401" s="49" t="s">
        <v>452</v>
      </c>
      <c r="DD401" s="49" t="s">
        <v>452</v>
      </c>
      <c r="DE401" s="49" t="s">
        <v>452</v>
      </c>
      <c r="DF401" s="49" t="s">
        <v>452</v>
      </c>
      <c r="DG401" s="49" t="s">
        <v>452</v>
      </c>
      <c r="DH401" s="49" t="s">
        <v>452</v>
      </c>
      <c r="DI401" s="49" t="s">
        <v>452</v>
      </c>
      <c r="DJ401" s="49" t="s">
        <v>452</v>
      </c>
      <c r="DK401" s="49" t="s">
        <v>452</v>
      </c>
      <c r="DL401" s="49" t="s">
        <v>452</v>
      </c>
      <c r="DM401" s="49" t="s">
        <v>452</v>
      </c>
      <c r="DN401" s="49" t="s">
        <v>452</v>
      </c>
      <c r="DO401" s="49" t="s">
        <v>452</v>
      </c>
      <c r="DP401" s="49" t="s">
        <v>452</v>
      </c>
      <c r="DQ401" s="49" t="s">
        <v>452</v>
      </c>
      <c r="DR401" s="49" t="s">
        <v>452</v>
      </c>
      <c r="DS401" s="49" t="s">
        <v>452</v>
      </c>
      <c r="DT401" s="49" t="s">
        <v>452</v>
      </c>
      <c r="DU401" s="49" t="s">
        <v>452</v>
      </c>
      <c r="DV401" s="49" t="s">
        <v>452</v>
      </c>
      <c r="DW401" s="49" t="s">
        <v>452</v>
      </c>
      <c r="DX401" s="49" t="s">
        <v>452</v>
      </c>
      <c r="DY401" s="49" t="s">
        <v>452</v>
      </c>
      <c r="DZ401" s="49" t="s">
        <v>452</v>
      </c>
      <c r="EA401" s="49" t="s">
        <v>452</v>
      </c>
      <c r="EB401" s="49" t="s">
        <v>452</v>
      </c>
      <c r="EC401" s="49" t="s">
        <v>452</v>
      </c>
      <c r="ED401" s="49" t="s">
        <v>452</v>
      </c>
      <c r="EE401" s="49" t="s">
        <v>452</v>
      </c>
      <c r="EF401" s="49" t="s">
        <v>452</v>
      </c>
      <c r="EG401" s="49" t="s">
        <v>452</v>
      </c>
      <c r="EH401" s="49" t="s">
        <v>452</v>
      </c>
      <c r="EI401" s="49" t="s">
        <v>452</v>
      </c>
      <c r="EJ401" s="49" t="s">
        <v>452</v>
      </c>
      <c r="EK401" s="49" t="s">
        <v>452</v>
      </c>
      <c r="EL401" s="49" t="s">
        <v>452</v>
      </c>
    </row>
    <row r="402" spans="1:142" ht="120" x14ac:dyDescent="0.25">
      <c r="A402" s="55" t="s">
        <v>130</v>
      </c>
      <c r="B402" s="55" t="s">
        <v>4</v>
      </c>
      <c r="C402" s="55" t="s">
        <v>2</v>
      </c>
      <c r="D402" s="55" t="s">
        <v>159</v>
      </c>
      <c r="E402" s="55" t="s">
        <v>160</v>
      </c>
      <c r="F402" s="55" t="s">
        <v>161</v>
      </c>
      <c r="G402" s="56" t="s">
        <v>162</v>
      </c>
      <c r="H402" s="56" t="s">
        <v>163</v>
      </c>
      <c r="I402" s="57">
        <v>0</v>
      </c>
      <c r="J402" s="58">
        <f t="shared" ref="J402:J410" si="18">+ROUNDUP(I402,0)</f>
        <v>0</v>
      </c>
      <c r="K402" s="59"/>
      <c r="L402" s="59"/>
      <c r="M402" s="60"/>
      <c r="N402" s="59"/>
      <c r="O402" s="71"/>
      <c r="P402" s="50" t="s">
        <v>452</v>
      </c>
      <c r="Q402" s="49" t="s">
        <v>452</v>
      </c>
      <c r="R402" s="49" t="s">
        <v>452</v>
      </c>
      <c r="S402" s="49" t="s">
        <v>452</v>
      </c>
      <c r="T402" s="49" t="s">
        <v>452</v>
      </c>
      <c r="U402" s="49" t="s">
        <v>452</v>
      </c>
      <c r="V402" s="49" t="s">
        <v>452</v>
      </c>
      <c r="W402" s="49" t="s">
        <v>452</v>
      </c>
      <c r="X402" s="49" t="s">
        <v>452</v>
      </c>
      <c r="Y402" s="49" t="s">
        <v>452</v>
      </c>
      <c r="Z402" s="49" t="s">
        <v>452</v>
      </c>
      <c r="AA402" s="49" t="s">
        <v>452</v>
      </c>
      <c r="AB402" s="49" t="s">
        <v>452</v>
      </c>
      <c r="AC402" s="49" t="s">
        <v>452</v>
      </c>
      <c r="AD402" s="49" t="s">
        <v>452</v>
      </c>
      <c r="AE402" s="49" t="s">
        <v>452</v>
      </c>
      <c r="AF402" s="49" t="s">
        <v>452</v>
      </c>
      <c r="AG402" s="49" t="s">
        <v>452</v>
      </c>
      <c r="AH402" s="49" t="s">
        <v>452</v>
      </c>
      <c r="AI402" s="49" t="s">
        <v>452</v>
      </c>
      <c r="AJ402" s="49" t="s">
        <v>452</v>
      </c>
      <c r="AK402" s="49" t="s">
        <v>452</v>
      </c>
      <c r="AL402" s="49" t="s">
        <v>452</v>
      </c>
      <c r="AM402" s="49" t="s">
        <v>452</v>
      </c>
      <c r="AN402" s="49" t="s">
        <v>452</v>
      </c>
      <c r="AO402" s="49" t="s">
        <v>452</v>
      </c>
      <c r="AP402" s="49" t="s">
        <v>452</v>
      </c>
      <c r="AQ402" s="49" t="s">
        <v>452</v>
      </c>
      <c r="AR402" s="49" t="s">
        <v>452</v>
      </c>
      <c r="AS402" s="49" t="s">
        <v>452</v>
      </c>
      <c r="AT402" s="49" t="s">
        <v>452</v>
      </c>
      <c r="AU402" s="49" t="s">
        <v>452</v>
      </c>
      <c r="AV402" s="49" t="s">
        <v>452</v>
      </c>
      <c r="AW402" s="49" t="s">
        <v>452</v>
      </c>
      <c r="AX402" s="49" t="s">
        <v>452</v>
      </c>
      <c r="AY402" s="49" t="s">
        <v>452</v>
      </c>
      <c r="AZ402" s="49" t="s">
        <v>452</v>
      </c>
      <c r="BA402" s="49" t="s">
        <v>452</v>
      </c>
      <c r="BB402" s="49" t="s">
        <v>452</v>
      </c>
      <c r="BC402" s="49" t="s">
        <v>452</v>
      </c>
      <c r="BD402" s="49" t="s">
        <v>452</v>
      </c>
      <c r="BE402" s="49" t="s">
        <v>452</v>
      </c>
      <c r="BF402" s="49" t="s">
        <v>452</v>
      </c>
      <c r="BG402" s="49" t="s">
        <v>452</v>
      </c>
      <c r="BH402" s="49" t="s">
        <v>452</v>
      </c>
      <c r="BI402" s="49" t="s">
        <v>452</v>
      </c>
      <c r="BJ402" s="49" t="s">
        <v>452</v>
      </c>
      <c r="BK402" s="49" t="s">
        <v>452</v>
      </c>
      <c r="BL402" s="49" t="s">
        <v>452</v>
      </c>
      <c r="BM402" s="49" t="s">
        <v>452</v>
      </c>
      <c r="BN402" s="49" t="s">
        <v>452</v>
      </c>
      <c r="BO402" s="49" t="s">
        <v>452</v>
      </c>
      <c r="BP402" s="49" t="s">
        <v>452</v>
      </c>
      <c r="BQ402" s="49" t="s">
        <v>452</v>
      </c>
      <c r="BR402" s="49" t="s">
        <v>452</v>
      </c>
      <c r="BS402" s="49" t="s">
        <v>452</v>
      </c>
      <c r="BT402" s="49" t="s">
        <v>452</v>
      </c>
      <c r="BU402" s="49" t="s">
        <v>452</v>
      </c>
      <c r="BV402" s="49" t="s">
        <v>452</v>
      </c>
      <c r="BW402" s="49" t="s">
        <v>452</v>
      </c>
      <c r="BX402" s="49" t="s">
        <v>452</v>
      </c>
      <c r="BY402" s="49" t="s">
        <v>452</v>
      </c>
      <c r="BZ402" s="49" t="s">
        <v>452</v>
      </c>
      <c r="CA402" s="49" t="s">
        <v>452</v>
      </c>
      <c r="CB402" s="49" t="s">
        <v>452</v>
      </c>
      <c r="CC402" s="49" t="s">
        <v>452</v>
      </c>
      <c r="CD402" s="49" t="s">
        <v>452</v>
      </c>
      <c r="CE402" s="49" t="s">
        <v>452</v>
      </c>
      <c r="CF402" s="49" t="s">
        <v>452</v>
      </c>
      <c r="CG402" s="49" t="s">
        <v>452</v>
      </c>
      <c r="CH402" s="49" t="s">
        <v>452</v>
      </c>
      <c r="CI402" s="49" t="s">
        <v>452</v>
      </c>
      <c r="CJ402" s="49" t="s">
        <v>452</v>
      </c>
      <c r="CK402" s="49" t="s">
        <v>452</v>
      </c>
      <c r="CL402" s="49" t="s">
        <v>452</v>
      </c>
      <c r="CM402" s="49" t="s">
        <v>452</v>
      </c>
      <c r="CN402" s="49" t="s">
        <v>452</v>
      </c>
      <c r="CO402" s="49" t="s">
        <v>452</v>
      </c>
      <c r="CP402" s="49" t="s">
        <v>452</v>
      </c>
      <c r="CQ402" s="49" t="s">
        <v>452</v>
      </c>
      <c r="CR402" s="49" t="s">
        <v>452</v>
      </c>
      <c r="CS402" s="49" t="s">
        <v>452</v>
      </c>
      <c r="CT402" s="49" t="s">
        <v>452</v>
      </c>
      <c r="CU402" s="49" t="s">
        <v>452</v>
      </c>
      <c r="CV402" s="49" t="s">
        <v>452</v>
      </c>
      <c r="CW402" s="49" t="s">
        <v>452</v>
      </c>
      <c r="CX402" s="49" t="s">
        <v>452</v>
      </c>
      <c r="CY402" s="49" t="s">
        <v>452</v>
      </c>
      <c r="CZ402" s="49" t="s">
        <v>452</v>
      </c>
      <c r="DA402" s="49" t="s">
        <v>452</v>
      </c>
      <c r="DB402" s="49" t="s">
        <v>452</v>
      </c>
      <c r="DC402" s="49" t="s">
        <v>452</v>
      </c>
      <c r="DD402" s="49" t="s">
        <v>452</v>
      </c>
      <c r="DE402" s="49" t="s">
        <v>452</v>
      </c>
      <c r="DF402" s="49" t="s">
        <v>452</v>
      </c>
      <c r="DG402" s="49" t="s">
        <v>452</v>
      </c>
      <c r="DH402" s="49" t="s">
        <v>452</v>
      </c>
      <c r="DI402" s="49" t="s">
        <v>452</v>
      </c>
      <c r="DJ402" s="49" t="s">
        <v>452</v>
      </c>
      <c r="DK402" s="49" t="s">
        <v>452</v>
      </c>
      <c r="DL402" s="49" t="s">
        <v>452</v>
      </c>
      <c r="DM402" s="49" t="s">
        <v>452</v>
      </c>
      <c r="DN402" s="49" t="s">
        <v>452</v>
      </c>
      <c r="DO402" s="49" t="s">
        <v>452</v>
      </c>
      <c r="DP402" s="49" t="s">
        <v>452</v>
      </c>
      <c r="DQ402" s="49" t="s">
        <v>452</v>
      </c>
      <c r="DR402" s="49" t="s">
        <v>452</v>
      </c>
      <c r="DS402" s="49" t="s">
        <v>452</v>
      </c>
      <c r="DT402" s="49" t="s">
        <v>452</v>
      </c>
      <c r="DU402" s="49" t="s">
        <v>452</v>
      </c>
      <c r="DV402" s="49" t="s">
        <v>452</v>
      </c>
      <c r="DW402" s="49" t="s">
        <v>452</v>
      </c>
      <c r="DX402" s="49" t="s">
        <v>452</v>
      </c>
      <c r="DY402" s="49" t="s">
        <v>452</v>
      </c>
      <c r="DZ402" s="49" t="s">
        <v>452</v>
      </c>
      <c r="EA402" s="49" t="s">
        <v>452</v>
      </c>
      <c r="EB402" s="49" t="s">
        <v>452</v>
      </c>
      <c r="EC402" s="49" t="s">
        <v>452</v>
      </c>
      <c r="ED402" s="49" t="s">
        <v>452</v>
      </c>
      <c r="EE402" s="49" t="s">
        <v>452</v>
      </c>
      <c r="EF402" s="49" t="s">
        <v>452</v>
      </c>
      <c r="EG402" s="49" t="s">
        <v>452</v>
      </c>
      <c r="EH402" s="49" t="s">
        <v>452</v>
      </c>
      <c r="EI402" s="49" t="s">
        <v>452</v>
      </c>
      <c r="EJ402" s="49" t="s">
        <v>452</v>
      </c>
      <c r="EK402" s="49" t="s">
        <v>452</v>
      </c>
      <c r="EL402" s="49" t="s">
        <v>452</v>
      </c>
    </row>
    <row r="403" spans="1:142" ht="75" x14ac:dyDescent="0.25">
      <c r="A403" s="55" t="s">
        <v>0</v>
      </c>
      <c r="B403" s="55" t="s">
        <v>4</v>
      </c>
      <c r="C403" s="55" t="s">
        <v>5</v>
      </c>
      <c r="D403" s="55" t="s">
        <v>159</v>
      </c>
      <c r="E403" s="55" t="s">
        <v>335</v>
      </c>
      <c r="F403" s="55" t="s">
        <v>161</v>
      </c>
      <c r="G403" s="56" t="s">
        <v>162</v>
      </c>
      <c r="H403" s="56" t="s">
        <v>163</v>
      </c>
      <c r="I403" s="57">
        <v>1</v>
      </c>
      <c r="J403" s="58">
        <f t="shared" si="18"/>
        <v>1</v>
      </c>
      <c r="K403" s="60"/>
      <c r="L403" s="59"/>
      <c r="M403" s="60"/>
      <c r="N403" s="59"/>
      <c r="O403" s="72"/>
      <c r="P403" s="50" t="s">
        <v>452</v>
      </c>
      <c r="Q403" s="49" t="s">
        <v>452</v>
      </c>
      <c r="R403" s="49" t="s">
        <v>452</v>
      </c>
      <c r="S403" s="49" t="s">
        <v>452</v>
      </c>
      <c r="T403" s="49" t="s">
        <v>452</v>
      </c>
      <c r="U403" s="49" t="s">
        <v>452</v>
      </c>
      <c r="V403" s="49" t="s">
        <v>452</v>
      </c>
      <c r="W403" s="49" t="s">
        <v>452</v>
      </c>
      <c r="X403" s="49" t="s">
        <v>452</v>
      </c>
      <c r="Y403" s="49" t="s">
        <v>452</v>
      </c>
      <c r="Z403" s="49" t="s">
        <v>452</v>
      </c>
      <c r="AA403" s="49" t="s">
        <v>452</v>
      </c>
      <c r="AB403" s="49" t="s">
        <v>452</v>
      </c>
      <c r="AC403" s="49" t="s">
        <v>452</v>
      </c>
      <c r="AD403" s="49" t="s">
        <v>452</v>
      </c>
      <c r="AE403" s="49" t="s">
        <v>452</v>
      </c>
      <c r="AF403" s="49" t="s">
        <v>452</v>
      </c>
      <c r="AG403" s="49" t="s">
        <v>452</v>
      </c>
      <c r="AH403" s="49" t="s">
        <v>452</v>
      </c>
      <c r="AI403" s="49" t="s">
        <v>452</v>
      </c>
      <c r="AJ403" s="49" t="s">
        <v>452</v>
      </c>
      <c r="AK403" s="49" t="s">
        <v>452</v>
      </c>
      <c r="AL403" s="49" t="s">
        <v>452</v>
      </c>
      <c r="AM403" s="49" t="s">
        <v>452</v>
      </c>
      <c r="AN403" s="49" t="s">
        <v>452</v>
      </c>
      <c r="AO403" s="49" t="s">
        <v>452</v>
      </c>
      <c r="AP403" s="49" t="s">
        <v>452</v>
      </c>
      <c r="AQ403" s="49" t="s">
        <v>452</v>
      </c>
      <c r="AR403" s="49" t="s">
        <v>452</v>
      </c>
      <c r="AS403" s="49" t="s">
        <v>452</v>
      </c>
      <c r="AT403" s="49" t="s">
        <v>452</v>
      </c>
      <c r="AU403" s="49" t="s">
        <v>452</v>
      </c>
      <c r="AV403" s="49" t="s">
        <v>452</v>
      </c>
      <c r="AW403" s="49" t="s">
        <v>452</v>
      </c>
      <c r="AX403" s="49" t="s">
        <v>452</v>
      </c>
      <c r="AY403" s="49" t="s">
        <v>452</v>
      </c>
      <c r="AZ403" s="49" t="s">
        <v>452</v>
      </c>
      <c r="BA403" s="49" t="s">
        <v>452</v>
      </c>
      <c r="BB403" s="49" t="s">
        <v>452</v>
      </c>
      <c r="BC403" s="49" t="s">
        <v>452</v>
      </c>
      <c r="BD403" s="49" t="s">
        <v>452</v>
      </c>
      <c r="BE403" s="49" t="s">
        <v>452</v>
      </c>
      <c r="BF403" s="49" t="s">
        <v>452</v>
      </c>
      <c r="BG403" s="49" t="s">
        <v>452</v>
      </c>
      <c r="BH403" s="49" t="s">
        <v>452</v>
      </c>
      <c r="BI403" s="49" t="s">
        <v>452</v>
      </c>
      <c r="BJ403" s="49" t="s">
        <v>452</v>
      </c>
      <c r="BK403" s="49" t="s">
        <v>452</v>
      </c>
      <c r="BL403" s="49" t="s">
        <v>452</v>
      </c>
      <c r="BM403" s="49" t="s">
        <v>452</v>
      </c>
      <c r="BN403" s="49" t="s">
        <v>452</v>
      </c>
      <c r="BO403" s="49" t="s">
        <v>452</v>
      </c>
      <c r="BP403" s="49" t="s">
        <v>452</v>
      </c>
      <c r="BQ403" s="49" t="s">
        <v>452</v>
      </c>
      <c r="BR403" s="49" t="s">
        <v>452</v>
      </c>
      <c r="BS403" s="49" t="s">
        <v>452</v>
      </c>
      <c r="BT403" s="49" t="s">
        <v>452</v>
      </c>
      <c r="BU403" s="49" t="s">
        <v>452</v>
      </c>
      <c r="BV403" s="49" t="s">
        <v>452</v>
      </c>
      <c r="BW403" s="49" t="s">
        <v>452</v>
      </c>
      <c r="BX403" s="49" t="s">
        <v>452</v>
      </c>
      <c r="BY403" s="49" t="s">
        <v>452</v>
      </c>
      <c r="BZ403" s="49" t="s">
        <v>452</v>
      </c>
      <c r="CA403" s="49" t="s">
        <v>452</v>
      </c>
      <c r="CB403" s="49" t="s">
        <v>452</v>
      </c>
      <c r="CC403" s="49" t="s">
        <v>452</v>
      </c>
      <c r="CD403" s="49" t="s">
        <v>452</v>
      </c>
      <c r="CE403" s="49" t="s">
        <v>452</v>
      </c>
      <c r="CF403" s="49" t="s">
        <v>452</v>
      </c>
      <c r="CG403" s="49" t="s">
        <v>452</v>
      </c>
      <c r="CH403" s="49" t="s">
        <v>452</v>
      </c>
      <c r="CI403" s="49" t="s">
        <v>452</v>
      </c>
      <c r="CJ403" s="49" t="s">
        <v>452</v>
      </c>
      <c r="CK403" s="49" t="s">
        <v>452</v>
      </c>
      <c r="CL403" s="49" t="s">
        <v>452</v>
      </c>
      <c r="CM403" s="49" t="s">
        <v>452</v>
      </c>
      <c r="CN403" s="49" t="s">
        <v>452</v>
      </c>
      <c r="CO403" s="49" t="s">
        <v>452</v>
      </c>
      <c r="CP403" s="49" t="s">
        <v>452</v>
      </c>
      <c r="CQ403" s="49" t="s">
        <v>452</v>
      </c>
      <c r="CR403" s="49" t="s">
        <v>452</v>
      </c>
      <c r="CS403" s="49" t="s">
        <v>452</v>
      </c>
      <c r="CT403" s="49" t="s">
        <v>452</v>
      </c>
      <c r="CU403" s="49" t="s">
        <v>452</v>
      </c>
      <c r="CV403" s="49" t="s">
        <v>452</v>
      </c>
      <c r="CW403" s="49" t="s">
        <v>452</v>
      </c>
      <c r="CX403" s="49" t="s">
        <v>452</v>
      </c>
      <c r="CY403" s="49" t="s">
        <v>452</v>
      </c>
      <c r="CZ403" s="49" t="s">
        <v>452</v>
      </c>
      <c r="DA403" s="49" t="s">
        <v>452</v>
      </c>
      <c r="DB403" s="49" t="s">
        <v>452</v>
      </c>
      <c r="DC403" s="49" t="s">
        <v>452</v>
      </c>
      <c r="DD403" s="49" t="s">
        <v>452</v>
      </c>
      <c r="DE403" s="49" t="s">
        <v>452</v>
      </c>
      <c r="DF403" s="49" t="s">
        <v>452</v>
      </c>
      <c r="DG403" s="49" t="s">
        <v>452</v>
      </c>
      <c r="DH403" s="49" t="s">
        <v>452</v>
      </c>
      <c r="DI403" s="49" t="s">
        <v>452</v>
      </c>
      <c r="DJ403" s="49" t="s">
        <v>452</v>
      </c>
      <c r="DK403" s="49" t="s">
        <v>452</v>
      </c>
      <c r="DL403" s="49" t="s">
        <v>452</v>
      </c>
      <c r="DM403" s="49" t="s">
        <v>452</v>
      </c>
      <c r="DN403" s="49" t="s">
        <v>452</v>
      </c>
      <c r="DO403" s="49" t="s">
        <v>452</v>
      </c>
      <c r="DP403" s="49" t="s">
        <v>452</v>
      </c>
      <c r="DQ403" s="49" t="s">
        <v>452</v>
      </c>
      <c r="DR403" s="49" t="s">
        <v>452</v>
      </c>
      <c r="DS403" s="49" t="s">
        <v>452</v>
      </c>
      <c r="DT403" s="49" t="s">
        <v>452</v>
      </c>
      <c r="DU403" s="49" t="s">
        <v>452</v>
      </c>
      <c r="DV403" s="49" t="s">
        <v>452</v>
      </c>
      <c r="DW403" s="49" t="s">
        <v>452</v>
      </c>
      <c r="DX403" s="49" t="s">
        <v>452</v>
      </c>
      <c r="DY403" s="49" t="s">
        <v>452</v>
      </c>
      <c r="DZ403" s="49" t="s">
        <v>452</v>
      </c>
      <c r="EA403" s="49" t="s">
        <v>452</v>
      </c>
      <c r="EB403" s="49" t="s">
        <v>452</v>
      </c>
      <c r="EC403" s="49" t="s">
        <v>452</v>
      </c>
      <c r="ED403" s="49" t="s">
        <v>452</v>
      </c>
      <c r="EE403" s="49" t="s">
        <v>452</v>
      </c>
      <c r="EF403" s="49" t="s">
        <v>452</v>
      </c>
      <c r="EG403" s="49" t="s">
        <v>452</v>
      </c>
      <c r="EH403" s="49" t="s">
        <v>452</v>
      </c>
      <c r="EI403" s="49" t="s">
        <v>452</v>
      </c>
      <c r="EJ403" s="49" t="s">
        <v>452</v>
      </c>
      <c r="EK403" s="49" t="s">
        <v>452</v>
      </c>
      <c r="EL403" s="49" t="s">
        <v>452</v>
      </c>
    </row>
    <row r="404" spans="1:142" ht="75" x14ac:dyDescent="0.25">
      <c r="A404" s="55" t="s">
        <v>3</v>
      </c>
      <c r="B404" s="55" t="s">
        <v>4</v>
      </c>
      <c r="C404" s="55" t="s">
        <v>17</v>
      </c>
      <c r="D404" s="55" t="s">
        <v>159</v>
      </c>
      <c r="E404" s="55" t="s">
        <v>540</v>
      </c>
      <c r="F404" s="55" t="s">
        <v>161</v>
      </c>
      <c r="G404" s="56" t="s">
        <v>162</v>
      </c>
      <c r="H404" s="56" t="s">
        <v>163</v>
      </c>
      <c r="I404" s="57">
        <v>0</v>
      </c>
      <c r="J404" s="58">
        <f t="shared" si="18"/>
        <v>0</v>
      </c>
      <c r="K404" s="59"/>
      <c r="L404" s="59"/>
      <c r="M404" s="60"/>
      <c r="N404" s="59"/>
      <c r="O404" s="71"/>
      <c r="P404" s="50" t="s">
        <v>452</v>
      </c>
      <c r="Q404" s="49" t="s">
        <v>452</v>
      </c>
      <c r="R404" s="49" t="s">
        <v>452</v>
      </c>
      <c r="S404" s="49" t="s">
        <v>452</v>
      </c>
      <c r="T404" s="49" t="s">
        <v>452</v>
      </c>
      <c r="U404" s="49" t="s">
        <v>452</v>
      </c>
      <c r="V404" s="49" t="s">
        <v>452</v>
      </c>
      <c r="W404" s="49" t="s">
        <v>452</v>
      </c>
      <c r="X404" s="49" t="s">
        <v>452</v>
      </c>
      <c r="Y404" s="49" t="s">
        <v>452</v>
      </c>
      <c r="Z404" s="49" t="s">
        <v>452</v>
      </c>
      <c r="AA404" s="49" t="s">
        <v>452</v>
      </c>
      <c r="AB404" s="49" t="s">
        <v>452</v>
      </c>
      <c r="AC404" s="49" t="s">
        <v>452</v>
      </c>
      <c r="AD404" s="49" t="s">
        <v>452</v>
      </c>
      <c r="AE404" s="49" t="s">
        <v>452</v>
      </c>
      <c r="AF404" s="49" t="s">
        <v>452</v>
      </c>
      <c r="AG404" s="49" t="s">
        <v>452</v>
      </c>
      <c r="AH404" s="49" t="s">
        <v>452</v>
      </c>
      <c r="AI404" s="49" t="s">
        <v>452</v>
      </c>
      <c r="AJ404" s="49" t="s">
        <v>452</v>
      </c>
      <c r="AK404" s="49" t="s">
        <v>452</v>
      </c>
      <c r="AL404" s="49" t="s">
        <v>452</v>
      </c>
      <c r="AM404" s="49" t="s">
        <v>452</v>
      </c>
      <c r="AN404" s="49" t="s">
        <v>452</v>
      </c>
      <c r="AO404" s="49" t="s">
        <v>452</v>
      </c>
      <c r="AP404" s="49" t="s">
        <v>452</v>
      </c>
      <c r="AQ404" s="49" t="s">
        <v>452</v>
      </c>
      <c r="AR404" s="49" t="s">
        <v>452</v>
      </c>
      <c r="AS404" s="49" t="s">
        <v>452</v>
      </c>
      <c r="AT404" s="49" t="s">
        <v>452</v>
      </c>
      <c r="AU404" s="49" t="s">
        <v>452</v>
      </c>
      <c r="AV404" s="49" t="s">
        <v>452</v>
      </c>
      <c r="AW404" s="49" t="s">
        <v>452</v>
      </c>
      <c r="AX404" s="49" t="s">
        <v>452</v>
      </c>
      <c r="AY404" s="49" t="s">
        <v>452</v>
      </c>
      <c r="AZ404" s="49" t="s">
        <v>452</v>
      </c>
      <c r="BA404" s="49" t="s">
        <v>452</v>
      </c>
      <c r="BB404" s="49" t="s">
        <v>452</v>
      </c>
      <c r="BC404" s="49" t="s">
        <v>452</v>
      </c>
      <c r="BD404" s="49" t="s">
        <v>452</v>
      </c>
      <c r="BE404" s="49" t="s">
        <v>452</v>
      </c>
      <c r="BF404" s="49" t="s">
        <v>452</v>
      </c>
      <c r="BG404" s="49" t="s">
        <v>452</v>
      </c>
      <c r="BH404" s="49" t="s">
        <v>452</v>
      </c>
      <c r="BI404" s="49" t="s">
        <v>452</v>
      </c>
      <c r="BJ404" s="49" t="s">
        <v>452</v>
      </c>
      <c r="BK404" s="49" t="s">
        <v>452</v>
      </c>
      <c r="BL404" s="49" t="s">
        <v>452</v>
      </c>
      <c r="BM404" s="49" t="s">
        <v>452</v>
      </c>
      <c r="BN404" s="49" t="s">
        <v>452</v>
      </c>
      <c r="BO404" s="49" t="s">
        <v>452</v>
      </c>
      <c r="BP404" s="49" t="s">
        <v>452</v>
      </c>
      <c r="BQ404" s="49" t="s">
        <v>452</v>
      </c>
      <c r="BR404" s="49" t="s">
        <v>452</v>
      </c>
      <c r="BS404" s="49" t="s">
        <v>452</v>
      </c>
      <c r="BT404" s="49" t="s">
        <v>452</v>
      </c>
      <c r="BU404" s="49" t="s">
        <v>452</v>
      </c>
      <c r="BV404" s="49" t="s">
        <v>452</v>
      </c>
      <c r="BW404" s="49" t="s">
        <v>452</v>
      </c>
      <c r="BX404" s="49" t="s">
        <v>452</v>
      </c>
      <c r="BY404" s="49" t="s">
        <v>452</v>
      </c>
      <c r="BZ404" s="49" t="s">
        <v>452</v>
      </c>
      <c r="CA404" s="49" t="s">
        <v>452</v>
      </c>
      <c r="CB404" s="49" t="s">
        <v>452</v>
      </c>
      <c r="CC404" s="49" t="s">
        <v>452</v>
      </c>
      <c r="CD404" s="49" t="s">
        <v>452</v>
      </c>
      <c r="CE404" s="49" t="s">
        <v>452</v>
      </c>
      <c r="CF404" s="49" t="s">
        <v>452</v>
      </c>
      <c r="CG404" s="49" t="s">
        <v>452</v>
      </c>
      <c r="CH404" s="49" t="s">
        <v>452</v>
      </c>
      <c r="CI404" s="49" t="s">
        <v>452</v>
      </c>
      <c r="CJ404" s="49" t="s">
        <v>452</v>
      </c>
      <c r="CK404" s="49" t="s">
        <v>452</v>
      </c>
      <c r="CL404" s="49" t="s">
        <v>452</v>
      </c>
      <c r="CM404" s="49" t="s">
        <v>452</v>
      </c>
      <c r="CN404" s="49" t="s">
        <v>452</v>
      </c>
      <c r="CO404" s="49" t="s">
        <v>452</v>
      </c>
      <c r="CP404" s="49" t="s">
        <v>452</v>
      </c>
      <c r="CQ404" s="49" t="s">
        <v>452</v>
      </c>
      <c r="CR404" s="49" t="s">
        <v>452</v>
      </c>
      <c r="CS404" s="49" t="s">
        <v>452</v>
      </c>
      <c r="CT404" s="49" t="s">
        <v>452</v>
      </c>
      <c r="CU404" s="49" t="s">
        <v>452</v>
      </c>
      <c r="CV404" s="49" t="s">
        <v>452</v>
      </c>
      <c r="CW404" s="49" t="s">
        <v>452</v>
      </c>
      <c r="CX404" s="49" t="s">
        <v>452</v>
      </c>
      <c r="CY404" s="49" t="s">
        <v>452</v>
      </c>
      <c r="CZ404" s="49" t="s">
        <v>452</v>
      </c>
      <c r="DA404" s="49" t="s">
        <v>452</v>
      </c>
      <c r="DB404" s="49" t="s">
        <v>452</v>
      </c>
      <c r="DC404" s="49" t="s">
        <v>452</v>
      </c>
      <c r="DD404" s="49" t="s">
        <v>452</v>
      </c>
      <c r="DE404" s="49" t="s">
        <v>452</v>
      </c>
      <c r="DF404" s="49" t="s">
        <v>452</v>
      </c>
      <c r="DG404" s="49" t="s">
        <v>452</v>
      </c>
      <c r="DH404" s="49" t="s">
        <v>452</v>
      </c>
      <c r="DI404" s="49" t="s">
        <v>452</v>
      </c>
      <c r="DJ404" s="49" t="s">
        <v>452</v>
      </c>
      <c r="DK404" s="49" t="s">
        <v>452</v>
      </c>
      <c r="DL404" s="49" t="s">
        <v>452</v>
      </c>
      <c r="DM404" s="49" t="s">
        <v>452</v>
      </c>
      <c r="DN404" s="49" t="s">
        <v>452</v>
      </c>
      <c r="DO404" s="49" t="s">
        <v>452</v>
      </c>
      <c r="DP404" s="49" t="s">
        <v>452</v>
      </c>
      <c r="DQ404" s="49" t="s">
        <v>452</v>
      </c>
      <c r="DR404" s="49" t="s">
        <v>452</v>
      </c>
      <c r="DS404" s="49" t="s">
        <v>452</v>
      </c>
      <c r="DT404" s="49" t="s">
        <v>452</v>
      </c>
      <c r="DU404" s="49" t="s">
        <v>452</v>
      </c>
      <c r="DV404" s="49" t="s">
        <v>452</v>
      </c>
      <c r="DW404" s="49" t="s">
        <v>452</v>
      </c>
      <c r="DX404" s="49" t="s">
        <v>452</v>
      </c>
      <c r="DY404" s="49" t="s">
        <v>452</v>
      </c>
      <c r="DZ404" s="49" t="s">
        <v>452</v>
      </c>
      <c r="EA404" s="49" t="s">
        <v>452</v>
      </c>
      <c r="EB404" s="49" t="s">
        <v>452</v>
      </c>
      <c r="EC404" s="49" t="s">
        <v>452</v>
      </c>
      <c r="ED404" s="49" t="s">
        <v>452</v>
      </c>
      <c r="EE404" s="49" t="s">
        <v>452</v>
      </c>
      <c r="EF404" s="49" t="s">
        <v>452</v>
      </c>
      <c r="EG404" s="49" t="s">
        <v>452</v>
      </c>
      <c r="EH404" s="49" t="s">
        <v>452</v>
      </c>
      <c r="EI404" s="49" t="s">
        <v>452</v>
      </c>
      <c r="EJ404" s="49" t="s">
        <v>452</v>
      </c>
      <c r="EK404" s="49" t="s">
        <v>452</v>
      </c>
      <c r="EL404" s="49" t="s">
        <v>452</v>
      </c>
    </row>
    <row r="405" spans="1:142" ht="75" x14ac:dyDescent="0.25">
      <c r="A405" s="55" t="s">
        <v>3</v>
      </c>
      <c r="B405" s="55" t="s">
        <v>4</v>
      </c>
      <c r="C405" s="55" t="s">
        <v>370</v>
      </c>
      <c r="D405" s="55" t="s">
        <v>159</v>
      </c>
      <c r="E405" s="55" t="s">
        <v>335</v>
      </c>
      <c r="F405" s="55" t="s">
        <v>161</v>
      </c>
      <c r="G405" s="56" t="s">
        <v>162</v>
      </c>
      <c r="H405" s="56" t="s">
        <v>163</v>
      </c>
      <c r="I405" s="57">
        <v>0</v>
      </c>
      <c r="J405" s="58">
        <f t="shared" si="18"/>
        <v>0</v>
      </c>
      <c r="K405" s="60"/>
      <c r="L405" s="59"/>
      <c r="M405" s="60"/>
      <c r="N405" s="59"/>
      <c r="O405" s="72"/>
      <c r="P405" s="50" t="s">
        <v>452</v>
      </c>
      <c r="Q405" s="49" t="s">
        <v>452</v>
      </c>
      <c r="R405" s="49" t="s">
        <v>452</v>
      </c>
      <c r="S405" s="49" t="s">
        <v>452</v>
      </c>
      <c r="T405" s="49" t="s">
        <v>452</v>
      </c>
      <c r="U405" s="49" t="s">
        <v>452</v>
      </c>
      <c r="V405" s="49" t="s">
        <v>452</v>
      </c>
      <c r="W405" s="49" t="s">
        <v>452</v>
      </c>
      <c r="X405" s="49" t="s">
        <v>452</v>
      </c>
      <c r="Y405" s="49" t="s">
        <v>452</v>
      </c>
      <c r="Z405" s="49" t="s">
        <v>452</v>
      </c>
      <c r="AA405" s="49" t="s">
        <v>452</v>
      </c>
      <c r="AB405" s="49" t="s">
        <v>452</v>
      </c>
      <c r="AC405" s="49" t="s">
        <v>452</v>
      </c>
      <c r="AD405" s="49" t="s">
        <v>452</v>
      </c>
      <c r="AE405" s="49" t="s">
        <v>452</v>
      </c>
      <c r="AF405" s="49" t="s">
        <v>452</v>
      </c>
      <c r="AG405" s="49" t="s">
        <v>452</v>
      </c>
      <c r="AH405" s="49" t="s">
        <v>452</v>
      </c>
      <c r="AI405" s="49" t="s">
        <v>452</v>
      </c>
      <c r="AJ405" s="49" t="s">
        <v>452</v>
      </c>
      <c r="AK405" s="49" t="s">
        <v>452</v>
      </c>
      <c r="AL405" s="49" t="s">
        <v>452</v>
      </c>
      <c r="AM405" s="49" t="s">
        <v>452</v>
      </c>
      <c r="AN405" s="49" t="s">
        <v>452</v>
      </c>
      <c r="AO405" s="49" t="s">
        <v>452</v>
      </c>
      <c r="AP405" s="49" t="s">
        <v>452</v>
      </c>
      <c r="AQ405" s="49" t="s">
        <v>452</v>
      </c>
      <c r="AR405" s="49" t="s">
        <v>452</v>
      </c>
      <c r="AS405" s="49" t="s">
        <v>452</v>
      </c>
      <c r="AT405" s="49" t="s">
        <v>452</v>
      </c>
      <c r="AU405" s="49" t="s">
        <v>452</v>
      </c>
      <c r="AV405" s="49" t="s">
        <v>452</v>
      </c>
      <c r="AW405" s="49" t="s">
        <v>452</v>
      </c>
      <c r="AX405" s="49" t="s">
        <v>452</v>
      </c>
      <c r="AY405" s="49" t="s">
        <v>452</v>
      </c>
      <c r="AZ405" s="49" t="s">
        <v>452</v>
      </c>
      <c r="BA405" s="49" t="s">
        <v>452</v>
      </c>
      <c r="BB405" s="49" t="s">
        <v>452</v>
      </c>
      <c r="BC405" s="49" t="s">
        <v>452</v>
      </c>
      <c r="BD405" s="49" t="s">
        <v>452</v>
      </c>
      <c r="BE405" s="49" t="s">
        <v>452</v>
      </c>
      <c r="BF405" s="49" t="s">
        <v>452</v>
      </c>
      <c r="BG405" s="49" t="s">
        <v>452</v>
      </c>
      <c r="BH405" s="49" t="s">
        <v>452</v>
      </c>
      <c r="BI405" s="49" t="s">
        <v>452</v>
      </c>
      <c r="BJ405" s="49" t="s">
        <v>452</v>
      </c>
      <c r="BK405" s="49" t="s">
        <v>452</v>
      </c>
      <c r="BL405" s="49" t="s">
        <v>452</v>
      </c>
      <c r="BM405" s="49" t="s">
        <v>452</v>
      </c>
      <c r="BN405" s="49" t="s">
        <v>452</v>
      </c>
      <c r="BO405" s="49" t="s">
        <v>452</v>
      </c>
      <c r="BP405" s="49" t="s">
        <v>452</v>
      </c>
      <c r="BQ405" s="49" t="s">
        <v>452</v>
      </c>
      <c r="BR405" s="49" t="s">
        <v>452</v>
      </c>
      <c r="BS405" s="49" t="s">
        <v>452</v>
      </c>
      <c r="BT405" s="49" t="s">
        <v>452</v>
      </c>
      <c r="BU405" s="49" t="s">
        <v>452</v>
      </c>
      <c r="BV405" s="49" t="s">
        <v>452</v>
      </c>
      <c r="BW405" s="49" t="s">
        <v>452</v>
      </c>
      <c r="BX405" s="49" t="s">
        <v>452</v>
      </c>
      <c r="BY405" s="49" t="s">
        <v>452</v>
      </c>
      <c r="BZ405" s="49" t="s">
        <v>452</v>
      </c>
      <c r="CA405" s="49" t="s">
        <v>452</v>
      </c>
      <c r="CB405" s="49" t="s">
        <v>452</v>
      </c>
      <c r="CC405" s="49" t="s">
        <v>452</v>
      </c>
      <c r="CD405" s="49" t="s">
        <v>452</v>
      </c>
      <c r="CE405" s="49" t="s">
        <v>452</v>
      </c>
      <c r="CF405" s="49" t="s">
        <v>452</v>
      </c>
      <c r="CG405" s="49" t="s">
        <v>452</v>
      </c>
      <c r="CH405" s="49" t="s">
        <v>452</v>
      </c>
      <c r="CI405" s="49" t="s">
        <v>452</v>
      </c>
      <c r="CJ405" s="49" t="s">
        <v>452</v>
      </c>
      <c r="CK405" s="49" t="s">
        <v>452</v>
      </c>
      <c r="CL405" s="49" t="s">
        <v>452</v>
      </c>
      <c r="CM405" s="49" t="s">
        <v>452</v>
      </c>
      <c r="CN405" s="49" t="s">
        <v>452</v>
      </c>
      <c r="CO405" s="49" t="s">
        <v>452</v>
      </c>
      <c r="CP405" s="49" t="s">
        <v>452</v>
      </c>
      <c r="CQ405" s="49" t="s">
        <v>452</v>
      </c>
      <c r="CR405" s="49" t="s">
        <v>452</v>
      </c>
      <c r="CS405" s="49" t="s">
        <v>452</v>
      </c>
      <c r="CT405" s="49" t="s">
        <v>452</v>
      </c>
      <c r="CU405" s="49" t="s">
        <v>452</v>
      </c>
      <c r="CV405" s="49" t="s">
        <v>452</v>
      </c>
      <c r="CW405" s="49" t="s">
        <v>452</v>
      </c>
      <c r="CX405" s="49" t="s">
        <v>452</v>
      </c>
      <c r="CY405" s="49" t="s">
        <v>452</v>
      </c>
      <c r="CZ405" s="49" t="s">
        <v>452</v>
      </c>
      <c r="DA405" s="49" t="s">
        <v>452</v>
      </c>
      <c r="DB405" s="49" t="s">
        <v>452</v>
      </c>
      <c r="DC405" s="49" t="s">
        <v>452</v>
      </c>
      <c r="DD405" s="49" t="s">
        <v>452</v>
      </c>
      <c r="DE405" s="49" t="s">
        <v>452</v>
      </c>
      <c r="DF405" s="49" t="s">
        <v>452</v>
      </c>
      <c r="DG405" s="49" t="s">
        <v>452</v>
      </c>
      <c r="DH405" s="49" t="s">
        <v>452</v>
      </c>
      <c r="DI405" s="49" t="s">
        <v>452</v>
      </c>
      <c r="DJ405" s="49" t="s">
        <v>452</v>
      </c>
      <c r="DK405" s="49" t="s">
        <v>452</v>
      </c>
      <c r="DL405" s="49" t="s">
        <v>452</v>
      </c>
      <c r="DM405" s="49" t="s">
        <v>452</v>
      </c>
      <c r="DN405" s="49" t="s">
        <v>452</v>
      </c>
      <c r="DO405" s="49" t="s">
        <v>452</v>
      </c>
      <c r="DP405" s="49" t="s">
        <v>452</v>
      </c>
      <c r="DQ405" s="49" t="s">
        <v>452</v>
      </c>
      <c r="DR405" s="49" t="s">
        <v>452</v>
      </c>
      <c r="DS405" s="49" t="s">
        <v>452</v>
      </c>
      <c r="DT405" s="49" t="s">
        <v>452</v>
      </c>
      <c r="DU405" s="49" t="s">
        <v>452</v>
      </c>
      <c r="DV405" s="49" t="s">
        <v>452</v>
      </c>
      <c r="DW405" s="49" t="s">
        <v>452</v>
      </c>
      <c r="DX405" s="49" t="s">
        <v>452</v>
      </c>
      <c r="DY405" s="49" t="s">
        <v>452</v>
      </c>
      <c r="DZ405" s="49" t="s">
        <v>452</v>
      </c>
      <c r="EA405" s="49" t="s">
        <v>452</v>
      </c>
      <c r="EB405" s="49" t="s">
        <v>452</v>
      </c>
      <c r="EC405" s="49" t="s">
        <v>452</v>
      </c>
      <c r="ED405" s="49" t="s">
        <v>452</v>
      </c>
      <c r="EE405" s="49" t="s">
        <v>452</v>
      </c>
      <c r="EF405" s="49" t="s">
        <v>452</v>
      </c>
      <c r="EG405" s="49" t="s">
        <v>452</v>
      </c>
      <c r="EH405" s="49" t="s">
        <v>452</v>
      </c>
      <c r="EI405" s="49" t="s">
        <v>452</v>
      </c>
      <c r="EJ405" s="49" t="s">
        <v>452</v>
      </c>
      <c r="EK405" s="49" t="s">
        <v>452</v>
      </c>
      <c r="EL405" s="49" t="s">
        <v>452</v>
      </c>
    </row>
    <row r="406" spans="1:142" ht="75" x14ac:dyDescent="0.25">
      <c r="A406" s="55" t="s">
        <v>0</v>
      </c>
      <c r="B406" s="55" t="s">
        <v>4</v>
      </c>
      <c r="C406" s="55" t="s">
        <v>17</v>
      </c>
      <c r="D406" s="55" t="s">
        <v>868</v>
      </c>
      <c r="E406" s="55" t="s">
        <v>304</v>
      </c>
      <c r="F406" s="55" t="s">
        <v>300</v>
      </c>
      <c r="G406" s="56" t="s">
        <v>866</v>
      </c>
      <c r="H406" s="56">
        <v>500</v>
      </c>
      <c r="I406" s="57">
        <f>'Consolidado No. Mx'!D8/500</f>
        <v>4.3440000000000003</v>
      </c>
      <c r="J406" s="58">
        <f t="shared" si="18"/>
        <v>5</v>
      </c>
      <c r="K406" s="60"/>
      <c r="L406" s="59"/>
      <c r="M406" s="60"/>
      <c r="N406" s="59"/>
      <c r="O406" s="72" t="s">
        <v>302</v>
      </c>
      <c r="P406" s="50" t="s">
        <v>452</v>
      </c>
      <c r="Q406" s="49" t="s">
        <v>452</v>
      </c>
      <c r="R406" s="49" t="s">
        <v>452</v>
      </c>
      <c r="S406" s="49" t="s">
        <v>452</v>
      </c>
      <c r="T406" s="49" t="s">
        <v>452</v>
      </c>
      <c r="U406" s="49" t="s">
        <v>452</v>
      </c>
      <c r="V406" s="49" t="s">
        <v>452</v>
      </c>
      <c r="W406" s="49" t="s">
        <v>452</v>
      </c>
      <c r="X406" s="49" t="s">
        <v>452</v>
      </c>
      <c r="Y406" s="49" t="s">
        <v>452</v>
      </c>
      <c r="Z406" s="49" t="s">
        <v>452</v>
      </c>
      <c r="AA406" s="49" t="s">
        <v>452</v>
      </c>
      <c r="AB406" s="49" t="s">
        <v>452</v>
      </c>
      <c r="AC406" s="49" t="s">
        <v>452</v>
      </c>
      <c r="AD406" s="49" t="s">
        <v>452</v>
      </c>
      <c r="AE406" s="49" t="s">
        <v>452</v>
      </c>
      <c r="AF406" s="49" t="s">
        <v>452</v>
      </c>
      <c r="AG406" s="49" t="s">
        <v>452</v>
      </c>
      <c r="AH406" s="49" t="s">
        <v>452</v>
      </c>
      <c r="AI406" s="49" t="s">
        <v>452</v>
      </c>
      <c r="AJ406" s="49" t="s">
        <v>452</v>
      </c>
      <c r="AK406" s="49" t="s">
        <v>452</v>
      </c>
      <c r="AL406" s="49" t="s">
        <v>452</v>
      </c>
      <c r="AM406" s="49" t="s">
        <v>452</v>
      </c>
      <c r="AN406" s="49" t="s">
        <v>452</v>
      </c>
      <c r="AO406" s="49" t="s">
        <v>452</v>
      </c>
      <c r="AP406" s="49" t="s">
        <v>452</v>
      </c>
      <c r="AQ406" s="49" t="s">
        <v>452</v>
      </c>
      <c r="AR406" s="49" t="s">
        <v>452</v>
      </c>
      <c r="AS406" s="49" t="s">
        <v>452</v>
      </c>
      <c r="AT406" s="49" t="s">
        <v>452</v>
      </c>
      <c r="AU406" s="49" t="s">
        <v>452</v>
      </c>
      <c r="AV406" s="49" t="s">
        <v>452</v>
      </c>
      <c r="AW406" s="49" t="s">
        <v>452</v>
      </c>
      <c r="AX406" s="49" t="s">
        <v>452</v>
      </c>
      <c r="AY406" s="49" t="s">
        <v>452</v>
      </c>
      <c r="AZ406" s="49" t="s">
        <v>452</v>
      </c>
      <c r="BA406" s="49" t="s">
        <v>452</v>
      </c>
      <c r="BB406" s="49" t="s">
        <v>452</v>
      </c>
      <c r="BC406" s="49" t="s">
        <v>452</v>
      </c>
      <c r="BD406" s="49" t="s">
        <v>452</v>
      </c>
      <c r="BE406" s="49" t="s">
        <v>452</v>
      </c>
      <c r="BF406" s="49" t="s">
        <v>452</v>
      </c>
      <c r="BG406" s="49" t="s">
        <v>452</v>
      </c>
      <c r="BH406" s="49" t="s">
        <v>452</v>
      </c>
      <c r="BI406" s="49" t="s">
        <v>452</v>
      </c>
      <c r="BJ406" s="49" t="s">
        <v>452</v>
      </c>
      <c r="BK406" s="49" t="s">
        <v>452</v>
      </c>
      <c r="BL406" s="49" t="s">
        <v>452</v>
      </c>
      <c r="BM406" s="49" t="s">
        <v>452</v>
      </c>
      <c r="BN406" s="49" t="s">
        <v>452</v>
      </c>
      <c r="BO406" s="49" t="s">
        <v>452</v>
      </c>
      <c r="BP406" s="49" t="s">
        <v>452</v>
      </c>
      <c r="BQ406" s="49" t="s">
        <v>452</v>
      </c>
      <c r="BR406" s="49" t="s">
        <v>452</v>
      </c>
      <c r="BS406" s="49" t="s">
        <v>452</v>
      </c>
      <c r="BT406" s="49" t="s">
        <v>452</v>
      </c>
      <c r="BU406" s="49" t="s">
        <v>452</v>
      </c>
      <c r="BV406" s="49" t="s">
        <v>452</v>
      </c>
      <c r="BW406" s="49" t="s">
        <v>452</v>
      </c>
      <c r="BX406" s="49" t="s">
        <v>452</v>
      </c>
      <c r="BY406" s="49" t="s">
        <v>452</v>
      </c>
      <c r="BZ406" s="49" t="s">
        <v>452</v>
      </c>
      <c r="CA406" s="49" t="s">
        <v>452</v>
      </c>
      <c r="CB406" s="49" t="s">
        <v>452</v>
      </c>
      <c r="CC406" s="49" t="s">
        <v>452</v>
      </c>
      <c r="CD406" s="49" t="s">
        <v>452</v>
      </c>
      <c r="CE406" s="49" t="s">
        <v>452</v>
      </c>
      <c r="CF406" s="49" t="s">
        <v>452</v>
      </c>
      <c r="CG406" s="49" t="s">
        <v>452</v>
      </c>
      <c r="CH406" s="49" t="s">
        <v>452</v>
      </c>
      <c r="CI406" s="49" t="s">
        <v>452</v>
      </c>
      <c r="CJ406" s="49" t="s">
        <v>452</v>
      </c>
      <c r="CK406" s="49" t="s">
        <v>452</v>
      </c>
      <c r="CL406" s="49" t="s">
        <v>452</v>
      </c>
      <c r="CM406" s="49" t="s">
        <v>452</v>
      </c>
      <c r="CN406" s="49" t="s">
        <v>452</v>
      </c>
      <c r="CO406" s="49" t="s">
        <v>452</v>
      </c>
      <c r="CP406" s="49" t="s">
        <v>452</v>
      </c>
      <c r="CQ406" s="49" t="s">
        <v>452</v>
      </c>
      <c r="CR406" s="49" t="s">
        <v>452</v>
      </c>
      <c r="CS406" s="49" t="s">
        <v>452</v>
      </c>
      <c r="CT406" s="49" t="s">
        <v>452</v>
      </c>
      <c r="CU406" s="49" t="s">
        <v>452</v>
      </c>
      <c r="CV406" s="49" t="s">
        <v>452</v>
      </c>
      <c r="CW406" s="49" t="s">
        <v>452</v>
      </c>
      <c r="CX406" s="49" t="s">
        <v>452</v>
      </c>
      <c r="CY406" s="49" t="s">
        <v>452</v>
      </c>
      <c r="CZ406" s="49" t="s">
        <v>452</v>
      </c>
      <c r="DA406" s="49" t="s">
        <v>452</v>
      </c>
      <c r="DB406" s="49" t="s">
        <v>452</v>
      </c>
      <c r="DC406" s="49" t="s">
        <v>452</v>
      </c>
      <c r="DD406" s="49" t="s">
        <v>452</v>
      </c>
      <c r="DE406" s="49" t="s">
        <v>452</v>
      </c>
      <c r="DF406" s="49" t="s">
        <v>452</v>
      </c>
      <c r="DG406" s="49" t="s">
        <v>452</v>
      </c>
      <c r="DH406" s="49" t="s">
        <v>452</v>
      </c>
      <c r="DI406" s="49" t="s">
        <v>452</v>
      </c>
      <c r="DJ406" s="49" t="s">
        <v>452</v>
      </c>
      <c r="DK406" s="49" t="s">
        <v>452</v>
      </c>
      <c r="DL406" s="49" t="s">
        <v>452</v>
      </c>
      <c r="DM406" s="49" t="s">
        <v>452</v>
      </c>
      <c r="DN406" s="49" t="s">
        <v>452</v>
      </c>
      <c r="DO406" s="49" t="s">
        <v>452</v>
      </c>
      <c r="DP406" s="49" t="s">
        <v>452</v>
      </c>
      <c r="DQ406" s="49" t="s">
        <v>452</v>
      </c>
      <c r="DR406" s="49" t="s">
        <v>452</v>
      </c>
      <c r="DS406" s="49" t="s">
        <v>452</v>
      </c>
      <c r="DT406" s="49" t="s">
        <v>452</v>
      </c>
      <c r="DU406" s="49" t="s">
        <v>452</v>
      </c>
      <c r="DV406" s="49" t="s">
        <v>452</v>
      </c>
      <c r="DW406" s="49" t="s">
        <v>452</v>
      </c>
      <c r="DX406" s="49" t="s">
        <v>452</v>
      </c>
      <c r="DY406" s="49" t="s">
        <v>452</v>
      </c>
      <c r="DZ406" s="49" t="s">
        <v>452</v>
      </c>
      <c r="EA406" s="49" t="s">
        <v>452</v>
      </c>
      <c r="EB406" s="49" t="s">
        <v>452</v>
      </c>
      <c r="EC406" s="49" t="s">
        <v>452</v>
      </c>
      <c r="ED406" s="49" t="s">
        <v>452</v>
      </c>
      <c r="EE406" s="49" t="s">
        <v>452</v>
      </c>
      <c r="EF406" s="49" t="s">
        <v>452</v>
      </c>
      <c r="EG406" s="49" t="s">
        <v>452</v>
      </c>
      <c r="EH406" s="49" t="s">
        <v>452</v>
      </c>
      <c r="EI406" s="49" t="s">
        <v>452</v>
      </c>
      <c r="EJ406" s="49" t="s">
        <v>452</v>
      </c>
      <c r="EK406" s="49" t="s">
        <v>452</v>
      </c>
      <c r="EL406" s="49" t="s">
        <v>452</v>
      </c>
    </row>
    <row r="407" spans="1:142" ht="75" x14ac:dyDescent="0.25">
      <c r="A407" s="55" t="s">
        <v>0</v>
      </c>
      <c r="B407" s="55" t="s">
        <v>4</v>
      </c>
      <c r="C407" s="55" t="s">
        <v>5</v>
      </c>
      <c r="D407" s="55" t="s">
        <v>303</v>
      </c>
      <c r="E407" s="55" t="s">
        <v>304</v>
      </c>
      <c r="F407" s="55" t="s">
        <v>300</v>
      </c>
      <c r="G407" s="56" t="s">
        <v>305</v>
      </c>
      <c r="H407" s="56">
        <v>500</v>
      </c>
      <c r="I407" s="57">
        <f>'Consolidado No. Mx'!I8/500</f>
        <v>0</v>
      </c>
      <c r="J407" s="58">
        <f t="shared" si="18"/>
        <v>0</v>
      </c>
      <c r="K407" s="60"/>
      <c r="L407" s="59"/>
      <c r="M407" s="60"/>
      <c r="N407" s="59"/>
      <c r="O407" s="72" t="s">
        <v>302</v>
      </c>
      <c r="P407" s="50" t="s">
        <v>452</v>
      </c>
      <c r="Q407" s="49" t="s">
        <v>452</v>
      </c>
      <c r="R407" s="49" t="s">
        <v>452</v>
      </c>
      <c r="S407" s="49" t="s">
        <v>452</v>
      </c>
      <c r="T407" s="49" t="s">
        <v>452</v>
      </c>
      <c r="U407" s="49" t="s">
        <v>452</v>
      </c>
      <c r="V407" s="49" t="s">
        <v>452</v>
      </c>
      <c r="W407" s="49" t="s">
        <v>452</v>
      </c>
      <c r="X407" s="49" t="s">
        <v>452</v>
      </c>
      <c r="Y407" s="49" t="s">
        <v>452</v>
      </c>
      <c r="Z407" s="49" t="s">
        <v>452</v>
      </c>
      <c r="AA407" s="49" t="s">
        <v>452</v>
      </c>
      <c r="AB407" s="49" t="s">
        <v>452</v>
      </c>
      <c r="AC407" s="49" t="s">
        <v>452</v>
      </c>
      <c r="AD407" s="49" t="s">
        <v>452</v>
      </c>
      <c r="AE407" s="49" t="s">
        <v>452</v>
      </c>
      <c r="AF407" s="49" t="s">
        <v>452</v>
      </c>
      <c r="AG407" s="49" t="s">
        <v>452</v>
      </c>
      <c r="AH407" s="49" t="s">
        <v>452</v>
      </c>
      <c r="AI407" s="49" t="s">
        <v>452</v>
      </c>
      <c r="AJ407" s="49" t="s">
        <v>452</v>
      </c>
      <c r="AK407" s="49" t="s">
        <v>452</v>
      </c>
      <c r="AL407" s="49" t="s">
        <v>452</v>
      </c>
      <c r="AM407" s="49" t="s">
        <v>452</v>
      </c>
      <c r="AN407" s="49" t="s">
        <v>452</v>
      </c>
      <c r="AO407" s="49" t="s">
        <v>452</v>
      </c>
      <c r="AP407" s="49" t="s">
        <v>452</v>
      </c>
      <c r="AQ407" s="49" t="s">
        <v>452</v>
      </c>
      <c r="AR407" s="49" t="s">
        <v>452</v>
      </c>
      <c r="AS407" s="49" t="s">
        <v>452</v>
      </c>
      <c r="AT407" s="49" t="s">
        <v>452</v>
      </c>
      <c r="AU407" s="49" t="s">
        <v>452</v>
      </c>
      <c r="AV407" s="49" t="s">
        <v>452</v>
      </c>
      <c r="AW407" s="49" t="s">
        <v>452</v>
      </c>
      <c r="AX407" s="49" t="s">
        <v>452</v>
      </c>
      <c r="AY407" s="49" t="s">
        <v>452</v>
      </c>
      <c r="AZ407" s="49" t="s">
        <v>452</v>
      </c>
      <c r="BA407" s="49" t="s">
        <v>452</v>
      </c>
      <c r="BB407" s="49" t="s">
        <v>452</v>
      </c>
      <c r="BC407" s="49" t="s">
        <v>452</v>
      </c>
      <c r="BD407" s="49" t="s">
        <v>452</v>
      </c>
      <c r="BE407" s="49" t="s">
        <v>452</v>
      </c>
      <c r="BF407" s="49" t="s">
        <v>452</v>
      </c>
      <c r="BG407" s="49" t="s">
        <v>452</v>
      </c>
      <c r="BH407" s="49" t="s">
        <v>452</v>
      </c>
      <c r="BI407" s="49" t="s">
        <v>452</v>
      </c>
      <c r="BJ407" s="49" t="s">
        <v>452</v>
      </c>
      <c r="BK407" s="49" t="s">
        <v>452</v>
      </c>
      <c r="BL407" s="49" t="s">
        <v>452</v>
      </c>
      <c r="BM407" s="49" t="s">
        <v>452</v>
      </c>
      <c r="BN407" s="49" t="s">
        <v>452</v>
      </c>
      <c r="BO407" s="49" t="s">
        <v>452</v>
      </c>
      <c r="BP407" s="49" t="s">
        <v>452</v>
      </c>
      <c r="BQ407" s="49" t="s">
        <v>452</v>
      </c>
      <c r="BR407" s="49" t="s">
        <v>452</v>
      </c>
      <c r="BS407" s="49" t="s">
        <v>452</v>
      </c>
      <c r="BT407" s="49" t="s">
        <v>452</v>
      </c>
      <c r="BU407" s="49" t="s">
        <v>452</v>
      </c>
      <c r="BV407" s="49" t="s">
        <v>452</v>
      </c>
      <c r="BW407" s="49" t="s">
        <v>452</v>
      </c>
      <c r="BX407" s="49" t="s">
        <v>452</v>
      </c>
      <c r="BY407" s="49" t="s">
        <v>452</v>
      </c>
      <c r="BZ407" s="49" t="s">
        <v>452</v>
      </c>
      <c r="CA407" s="49" t="s">
        <v>452</v>
      </c>
      <c r="CB407" s="49" t="s">
        <v>452</v>
      </c>
      <c r="CC407" s="49" t="s">
        <v>452</v>
      </c>
      <c r="CD407" s="49" t="s">
        <v>452</v>
      </c>
      <c r="CE407" s="49" t="s">
        <v>452</v>
      </c>
      <c r="CF407" s="49" t="s">
        <v>452</v>
      </c>
      <c r="CG407" s="49" t="s">
        <v>452</v>
      </c>
      <c r="CH407" s="49" t="s">
        <v>452</v>
      </c>
      <c r="CI407" s="49" t="s">
        <v>452</v>
      </c>
      <c r="CJ407" s="49" t="s">
        <v>452</v>
      </c>
      <c r="CK407" s="49" t="s">
        <v>452</v>
      </c>
      <c r="CL407" s="49" t="s">
        <v>452</v>
      </c>
      <c r="CM407" s="49" t="s">
        <v>452</v>
      </c>
      <c r="CN407" s="49" t="s">
        <v>452</v>
      </c>
      <c r="CO407" s="49" t="s">
        <v>452</v>
      </c>
      <c r="CP407" s="49" t="s">
        <v>452</v>
      </c>
      <c r="CQ407" s="49" t="s">
        <v>452</v>
      </c>
      <c r="CR407" s="49" t="s">
        <v>452</v>
      </c>
      <c r="CS407" s="49" t="s">
        <v>452</v>
      </c>
      <c r="CT407" s="49" t="s">
        <v>452</v>
      </c>
      <c r="CU407" s="49" t="s">
        <v>452</v>
      </c>
      <c r="CV407" s="49" t="s">
        <v>452</v>
      </c>
      <c r="CW407" s="49" t="s">
        <v>452</v>
      </c>
      <c r="CX407" s="49" t="s">
        <v>452</v>
      </c>
      <c r="CY407" s="49" t="s">
        <v>452</v>
      </c>
      <c r="CZ407" s="49" t="s">
        <v>452</v>
      </c>
      <c r="DA407" s="49" t="s">
        <v>452</v>
      </c>
      <c r="DB407" s="49" t="s">
        <v>452</v>
      </c>
      <c r="DC407" s="49" t="s">
        <v>452</v>
      </c>
      <c r="DD407" s="49" t="s">
        <v>452</v>
      </c>
      <c r="DE407" s="49" t="s">
        <v>452</v>
      </c>
      <c r="DF407" s="49" t="s">
        <v>452</v>
      </c>
      <c r="DG407" s="49" t="s">
        <v>452</v>
      </c>
      <c r="DH407" s="49" t="s">
        <v>452</v>
      </c>
      <c r="DI407" s="49" t="s">
        <v>452</v>
      </c>
      <c r="DJ407" s="49" t="s">
        <v>452</v>
      </c>
      <c r="DK407" s="49" t="s">
        <v>452</v>
      </c>
      <c r="DL407" s="49" t="s">
        <v>452</v>
      </c>
      <c r="DM407" s="49" t="s">
        <v>452</v>
      </c>
      <c r="DN407" s="49" t="s">
        <v>452</v>
      </c>
      <c r="DO407" s="49" t="s">
        <v>452</v>
      </c>
      <c r="DP407" s="49" t="s">
        <v>452</v>
      </c>
      <c r="DQ407" s="49" t="s">
        <v>452</v>
      </c>
      <c r="DR407" s="49" t="s">
        <v>452</v>
      </c>
      <c r="DS407" s="49" t="s">
        <v>452</v>
      </c>
      <c r="DT407" s="49" t="s">
        <v>452</v>
      </c>
      <c r="DU407" s="49" t="s">
        <v>452</v>
      </c>
      <c r="DV407" s="49" t="s">
        <v>452</v>
      </c>
      <c r="DW407" s="49" t="s">
        <v>452</v>
      </c>
      <c r="DX407" s="49" t="s">
        <v>452</v>
      </c>
      <c r="DY407" s="49" t="s">
        <v>452</v>
      </c>
      <c r="DZ407" s="49" t="s">
        <v>452</v>
      </c>
      <c r="EA407" s="49" t="s">
        <v>452</v>
      </c>
      <c r="EB407" s="49" t="s">
        <v>452</v>
      </c>
      <c r="EC407" s="49" t="s">
        <v>452</v>
      </c>
      <c r="ED407" s="49" t="s">
        <v>452</v>
      </c>
      <c r="EE407" s="49" t="s">
        <v>452</v>
      </c>
      <c r="EF407" s="49" t="s">
        <v>452</v>
      </c>
      <c r="EG407" s="49" t="s">
        <v>452</v>
      </c>
      <c r="EH407" s="49" t="s">
        <v>452</v>
      </c>
      <c r="EI407" s="49" t="s">
        <v>452</v>
      </c>
      <c r="EJ407" s="49" t="s">
        <v>452</v>
      </c>
      <c r="EK407" s="49" t="s">
        <v>452</v>
      </c>
      <c r="EL407" s="49" t="s">
        <v>452</v>
      </c>
    </row>
    <row r="408" spans="1:142" ht="75" x14ac:dyDescent="0.25">
      <c r="A408" s="55" t="s">
        <v>0</v>
      </c>
      <c r="B408" s="55" t="s">
        <v>4</v>
      </c>
      <c r="C408" s="55" t="s">
        <v>8</v>
      </c>
      <c r="D408" s="55" t="s">
        <v>303</v>
      </c>
      <c r="E408" s="55" t="s">
        <v>304</v>
      </c>
      <c r="F408" s="55" t="s">
        <v>300</v>
      </c>
      <c r="G408" s="56" t="s">
        <v>305</v>
      </c>
      <c r="H408" s="56">
        <v>500</v>
      </c>
      <c r="I408" s="57">
        <f>'Consolidado No. Mx'!N8/500</f>
        <v>0</v>
      </c>
      <c r="J408" s="58">
        <f t="shared" si="18"/>
        <v>0</v>
      </c>
      <c r="K408" s="60"/>
      <c r="L408" s="59"/>
      <c r="M408" s="60"/>
      <c r="N408" s="59"/>
      <c r="O408" s="72" t="s">
        <v>302</v>
      </c>
      <c r="P408" s="50" t="s">
        <v>452</v>
      </c>
      <c r="Q408" s="49" t="s">
        <v>452</v>
      </c>
      <c r="R408" s="49" t="s">
        <v>452</v>
      </c>
      <c r="S408" s="49" t="s">
        <v>452</v>
      </c>
      <c r="T408" s="49" t="s">
        <v>452</v>
      </c>
      <c r="U408" s="49" t="s">
        <v>452</v>
      </c>
      <c r="V408" s="49" t="s">
        <v>452</v>
      </c>
      <c r="W408" s="49" t="s">
        <v>452</v>
      </c>
      <c r="X408" s="49" t="s">
        <v>452</v>
      </c>
      <c r="Y408" s="49" t="s">
        <v>452</v>
      </c>
      <c r="Z408" s="49" t="s">
        <v>452</v>
      </c>
      <c r="AA408" s="49" t="s">
        <v>452</v>
      </c>
      <c r="AB408" s="49" t="s">
        <v>452</v>
      </c>
      <c r="AC408" s="49" t="s">
        <v>452</v>
      </c>
      <c r="AD408" s="49" t="s">
        <v>452</v>
      </c>
      <c r="AE408" s="49" t="s">
        <v>452</v>
      </c>
      <c r="AF408" s="49" t="s">
        <v>452</v>
      </c>
      <c r="AG408" s="49" t="s">
        <v>452</v>
      </c>
      <c r="AH408" s="49" t="s">
        <v>452</v>
      </c>
      <c r="AI408" s="49" t="s">
        <v>452</v>
      </c>
      <c r="AJ408" s="49" t="s">
        <v>452</v>
      </c>
      <c r="AK408" s="49" t="s">
        <v>452</v>
      </c>
      <c r="AL408" s="49" t="s">
        <v>452</v>
      </c>
      <c r="AM408" s="49" t="s">
        <v>452</v>
      </c>
      <c r="AN408" s="49" t="s">
        <v>452</v>
      </c>
      <c r="AO408" s="49" t="s">
        <v>452</v>
      </c>
      <c r="AP408" s="49" t="s">
        <v>452</v>
      </c>
      <c r="AQ408" s="49" t="s">
        <v>452</v>
      </c>
      <c r="AR408" s="49" t="s">
        <v>452</v>
      </c>
      <c r="AS408" s="49" t="s">
        <v>452</v>
      </c>
      <c r="AT408" s="49" t="s">
        <v>452</v>
      </c>
      <c r="AU408" s="49" t="s">
        <v>452</v>
      </c>
      <c r="AV408" s="49" t="s">
        <v>452</v>
      </c>
      <c r="AW408" s="49" t="s">
        <v>452</v>
      </c>
      <c r="AX408" s="49" t="s">
        <v>452</v>
      </c>
      <c r="AY408" s="49" t="s">
        <v>452</v>
      </c>
      <c r="AZ408" s="49" t="s">
        <v>452</v>
      </c>
      <c r="BA408" s="49" t="s">
        <v>452</v>
      </c>
      <c r="BB408" s="49" t="s">
        <v>452</v>
      </c>
      <c r="BC408" s="49" t="s">
        <v>452</v>
      </c>
      <c r="BD408" s="49" t="s">
        <v>452</v>
      </c>
      <c r="BE408" s="49" t="s">
        <v>452</v>
      </c>
      <c r="BF408" s="49" t="s">
        <v>452</v>
      </c>
      <c r="BG408" s="49" t="s">
        <v>452</v>
      </c>
      <c r="BH408" s="49" t="s">
        <v>452</v>
      </c>
      <c r="BI408" s="49" t="s">
        <v>452</v>
      </c>
      <c r="BJ408" s="49" t="s">
        <v>452</v>
      </c>
      <c r="BK408" s="49" t="s">
        <v>452</v>
      </c>
      <c r="BL408" s="49" t="s">
        <v>452</v>
      </c>
      <c r="BM408" s="49" t="s">
        <v>452</v>
      </c>
      <c r="BN408" s="49" t="s">
        <v>452</v>
      </c>
      <c r="BO408" s="49" t="s">
        <v>452</v>
      </c>
      <c r="BP408" s="49" t="s">
        <v>452</v>
      </c>
      <c r="BQ408" s="49" t="s">
        <v>452</v>
      </c>
      <c r="BR408" s="49" t="s">
        <v>452</v>
      </c>
      <c r="BS408" s="49" t="s">
        <v>452</v>
      </c>
      <c r="BT408" s="49" t="s">
        <v>452</v>
      </c>
      <c r="BU408" s="49" t="s">
        <v>452</v>
      </c>
      <c r="BV408" s="49" t="s">
        <v>452</v>
      </c>
      <c r="BW408" s="49" t="s">
        <v>452</v>
      </c>
      <c r="BX408" s="49" t="s">
        <v>452</v>
      </c>
      <c r="BY408" s="49" t="s">
        <v>452</v>
      </c>
      <c r="BZ408" s="49" t="s">
        <v>452</v>
      </c>
      <c r="CA408" s="49" t="s">
        <v>452</v>
      </c>
      <c r="CB408" s="49" t="s">
        <v>452</v>
      </c>
      <c r="CC408" s="49" t="s">
        <v>452</v>
      </c>
      <c r="CD408" s="49" t="s">
        <v>452</v>
      </c>
      <c r="CE408" s="49" t="s">
        <v>452</v>
      </c>
      <c r="CF408" s="49" t="s">
        <v>452</v>
      </c>
      <c r="CG408" s="49" t="s">
        <v>452</v>
      </c>
      <c r="CH408" s="49" t="s">
        <v>452</v>
      </c>
      <c r="CI408" s="49" t="s">
        <v>452</v>
      </c>
      <c r="CJ408" s="49" t="s">
        <v>452</v>
      </c>
      <c r="CK408" s="49" t="s">
        <v>452</v>
      </c>
      <c r="CL408" s="49" t="s">
        <v>452</v>
      </c>
      <c r="CM408" s="49" t="s">
        <v>452</v>
      </c>
      <c r="CN408" s="49" t="s">
        <v>452</v>
      </c>
      <c r="CO408" s="49" t="s">
        <v>452</v>
      </c>
      <c r="CP408" s="49" t="s">
        <v>452</v>
      </c>
      <c r="CQ408" s="49" t="s">
        <v>452</v>
      </c>
      <c r="CR408" s="49" t="s">
        <v>452</v>
      </c>
      <c r="CS408" s="49" t="s">
        <v>452</v>
      </c>
      <c r="CT408" s="49" t="s">
        <v>452</v>
      </c>
      <c r="CU408" s="49" t="s">
        <v>452</v>
      </c>
      <c r="CV408" s="49" t="s">
        <v>452</v>
      </c>
      <c r="CW408" s="49" t="s">
        <v>452</v>
      </c>
      <c r="CX408" s="49" t="s">
        <v>452</v>
      </c>
      <c r="CY408" s="49" t="s">
        <v>452</v>
      </c>
      <c r="CZ408" s="49" t="s">
        <v>452</v>
      </c>
      <c r="DA408" s="49" t="s">
        <v>452</v>
      </c>
      <c r="DB408" s="49" t="s">
        <v>452</v>
      </c>
      <c r="DC408" s="49" t="s">
        <v>452</v>
      </c>
      <c r="DD408" s="49" t="s">
        <v>452</v>
      </c>
      <c r="DE408" s="49" t="s">
        <v>452</v>
      </c>
      <c r="DF408" s="49" t="s">
        <v>452</v>
      </c>
      <c r="DG408" s="49" t="s">
        <v>452</v>
      </c>
      <c r="DH408" s="49" t="s">
        <v>452</v>
      </c>
      <c r="DI408" s="49" t="s">
        <v>452</v>
      </c>
      <c r="DJ408" s="49" t="s">
        <v>452</v>
      </c>
      <c r="DK408" s="49" t="s">
        <v>452</v>
      </c>
      <c r="DL408" s="49" t="s">
        <v>452</v>
      </c>
      <c r="DM408" s="49" t="s">
        <v>452</v>
      </c>
      <c r="DN408" s="49" t="s">
        <v>452</v>
      </c>
      <c r="DO408" s="49" t="s">
        <v>452</v>
      </c>
      <c r="DP408" s="49" t="s">
        <v>452</v>
      </c>
      <c r="DQ408" s="49" t="s">
        <v>452</v>
      </c>
      <c r="DR408" s="49" t="s">
        <v>452</v>
      </c>
      <c r="DS408" s="49" t="s">
        <v>452</v>
      </c>
      <c r="DT408" s="49" t="s">
        <v>452</v>
      </c>
      <c r="DU408" s="49" t="s">
        <v>452</v>
      </c>
      <c r="DV408" s="49" t="s">
        <v>452</v>
      </c>
      <c r="DW408" s="49" t="s">
        <v>452</v>
      </c>
      <c r="DX408" s="49" t="s">
        <v>452</v>
      </c>
      <c r="DY408" s="49" t="s">
        <v>452</v>
      </c>
      <c r="DZ408" s="49" t="s">
        <v>452</v>
      </c>
      <c r="EA408" s="49" t="s">
        <v>452</v>
      </c>
      <c r="EB408" s="49" t="s">
        <v>452</v>
      </c>
      <c r="EC408" s="49" t="s">
        <v>452</v>
      </c>
      <c r="ED408" s="49" t="s">
        <v>452</v>
      </c>
      <c r="EE408" s="49" t="s">
        <v>452</v>
      </c>
      <c r="EF408" s="49" t="s">
        <v>452</v>
      </c>
      <c r="EG408" s="49" t="s">
        <v>452</v>
      </c>
      <c r="EH408" s="49" t="s">
        <v>452</v>
      </c>
      <c r="EI408" s="49" t="s">
        <v>452</v>
      </c>
      <c r="EJ408" s="49" t="s">
        <v>452</v>
      </c>
      <c r="EK408" s="49" t="s">
        <v>452</v>
      </c>
      <c r="EL408" s="49" t="s">
        <v>452</v>
      </c>
    </row>
    <row r="409" spans="1:142" ht="75" x14ac:dyDescent="0.25">
      <c r="A409" s="55" t="s">
        <v>0</v>
      </c>
      <c r="B409" s="55" t="s">
        <v>4</v>
      </c>
      <c r="C409" s="55" t="s">
        <v>19</v>
      </c>
      <c r="D409" s="55" t="s">
        <v>868</v>
      </c>
      <c r="E409" s="55" t="s">
        <v>304</v>
      </c>
      <c r="F409" s="55" t="s">
        <v>300</v>
      </c>
      <c r="G409" s="56" t="s">
        <v>866</v>
      </c>
      <c r="H409" s="56">
        <v>500</v>
      </c>
      <c r="I409" s="57">
        <f>'Consolidado No. Mx'!X8/500</f>
        <v>12.254</v>
      </c>
      <c r="J409" s="58">
        <f t="shared" si="18"/>
        <v>13</v>
      </c>
      <c r="K409" s="59"/>
      <c r="L409" s="59"/>
      <c r="M409" s="60"/>
      <c r="N409" s="59"/>
      <c r="O409" s="50" t="s">
        <v>302</v>
      </c>
      <c r="P409" s="50" t="s">
        <v>452</v>
      </c>
      <c r="Q409" s="49" t="s">
        <v>452</v>
      </c>
      <c r="R409" s="49" t="s">
        <v>452</v>
      </c>
      <c r="S409" s="49" t="s">
        <v>452</v>
      </c>
      <c r="T409" s="49" t="s">
        <v>452</v>
      </c>
      <c r="U409" s="49" t="s">
        <v>452</v>
      </c>
      <c r="V409" s="49" t="s">
        <v>452</v>
      </c>
      <c r="W409" s="49" t="s">
        <v>452</v>
      </c>
      <c r="X409" s="49" t="s">
        <v>452</v>
      </c>
      <c r="Y409" s="49" t="s">
        <v>452</v>
      </c>
      <c r="Z409" s="49" t="s">
        <v>452</v>
      </c>
      <c r="AA409" s="49" t="s">
        <v>452</v>
      </c>
      <c r="AB409" s="49" t="s">
        <v>452</v>
      </c>
      <c r="AC409" s="49" t="s">
        <v>452</v>
      </c>
      <c r="AD409" s="49" t="s">
        <v>452</v>
      </c>
      <c r="AE409" s="49" t="s">
        <v>452</v>
      </c>
      <c r="AF409" s="49" t="s">
        <v>452</v>
      </c>
      <c r="AG409" s="49" t="s">
        <v>452</v>
      </c>
      <c r="AH409" s="49" t="s">
        <v>452</v>
      </c>
      <c r="AI409" s="49" t="s">
        <v>452</v>
      </c>
      <c r="AJ409" s="49" t="s">
        <v>452</v>
      </c>
      <c r="AK409" s="49" t="s">
        <v>452</v>
      </c>
      <c r="AL409" s="49" t="s">
        <v>452</v>
      </c>
      <c r="AM409" s="49" t="s">
        <v>452</v>
      </c>
      <c r="AN409" s="49" t="s">
        <v>452</v>
      </c>
      <c r="AO409" s="49" t="s">
        <v>452</v>
      </c>
      <c r="AP409" s="49" t="s">
        <v>452</v>
      </c>
      <c r="AQ409" s="49" t="s">
        <v>452</v>
      </c>
      <c r="AR409" s="49" t="s">
        <v>452</v>
      </c>
      <c r="AS409" s="49" t="s">
        <v>452</v>
      </c>
      <c r="AT409" s="49" t="s">
        <v>452</v>
      </c>
      <c r="AU409" s="49" t="s">
        <v>452</v>
      </c>
      <c r="AV409" s="49" t="s">
        <v>452</v>
      </c>
      <c r="AW409" s="49" t="s">
        <v>452</v>
      </c>
      <c r="AX409" s="49" t="s">
        <v>452</v>
      </c>
      <c r="AY409" s="49" t="s">
        <v>452</v>
      </c>
      <c r="AZ409" s="49" t="s">
        <v>452</v>
      </c>
      <c r="BA409" s="49" t="s">
        <v>452</v>
      </c>
      <c r="BB409" s="49" t="s">
        <v>452</v>
      </c>
      <c r="BC409" s="49" t="s">
        <v>452</v>
      </c>
      <c r="BD409" s="49" t="s">
        <v>452</v>
      </c>
      <c r="BE409" s="49" t="s">
        <v>452</v>
      </c>
      <c r="BF409" s="49" t="s">
        <v>452</v>
      </c>
      <c r="BG409" s="49" t="s">
        <v>452</v>
      </c>
      <c r="BH409" s="49" t="s">
        <v>452</v>
      </c>
      <c r="BI409" s="49" t="s">
        <v>452</v>
      </c>
      <c r="BJ409" s="49" t="s">
        <v>452</v>
      </c>
      <c r="BK409" s="49" t="s">
        <v>452</v>
      </c>
      <c r="BL409" s="49" t="s">
        <v>452</v>
      </c>
      <c r="BM409" s="49" t="s">
        <v>452</v>
      </c>
      <c r="BN409" s="49" t="s">
        <v>452</v>
      </c>
      <c r="BO409" s="49" t="s">
        <v>452</v>
      </c>
      <c r="BP409" s="49" t="s">
        <v>452</v>
      </c>
      <c r="BQ409" s="49" t="s">
        <v>452</v>
      </c>
      <c r="BR409" s="49" t="s">
        <v>452</v>
      </c>
      <c r="BS409" s="49" t="s">
        <v>452</v>
      </c>
      <c r="BT409" s="49" t="s">
        <v>452</v>
      </c>
      <c r="BU409" s="49" t="s">
        <v>452</v>
      </c>
      <c r="BV409" s="49" t="s">
        <v>452</v>
      </c>
      <c r="BW409" s="49" t="s">
        <v>452</v>
      </c>
      <c r="BX409" s="49" t="s">
        <v>452</v>
      </c>
      <c r="BY409" s="49" t="s">
        <v>452</v>
      </c>
      <c r="BZ409" s="49" t="s">
        <v>452</v>
      </c>
      <c r="CA409" s="49" t="s">
        <v>452</v>
      </c>
      <c r="CB409" s="49" t="s">
        <v>452</v>
      </c>
      <c r="CC409" s="49" t="s">
        <v>452</v>
      </c>
      <c r="CD409" s="49" t="s">
        <v>452</v>
      </c>
      <c r="CE409" s="49" t="s">
        <v>452</v>
      </c>
      <c r="CF409" s="49" t="s">
        <v>452</v>
      </c>
      <c r="CG409" s="49" t="s">
        <v>452</v>
      </c>
      <c r="CH409" s="49" t="s">
        <v>452</v>
      </c>
      <c r="CI409" s="49" t="s">
        <v>452</v>
      </c>
      <c r="CJ409" s="49" t="s">
        <v>452</v>
      </c>
      <c r="CK409" s="49" t="s">
        <v>452</v>
      </c>
      <c r="CL409" s="49" t="s">
        <v>452</v>
      </c>
      <c r="CM409" s="49" t="s">
        <v>452</v>
      </c>
      <c r="CN409" s="49" t="s">
        <v>452</v>
      </c>
      <c r="CO409" s="49" t="s">
        <v>452</v>
      </c>
      <c r="CP409" s="49" t="s">
        <v>452</v>
      </c>
      <c r="CQ409" s="49" t="s">
        <v>452</v>
      </c>
      <c r="CR409" s="49" t="s">
        <v>452</v>
      </c>
      <c r="CS409" s="49" t="s">
        <v>452</v>
      </c>
      <c r="CT409" s="49" t="s">
        <v>452</v>
      </c>
      <c r="CU409" s="49" t="s">
        <v>452</v>
      </c>
      <c r="CV409" s="49" t="s">
        <v>452</v>
      </c>
      <c r="CW409" s="49" t="s">
        <v>452</v>
      </c>
      <c r="CX409" s="49" t="s">
        <v>452</v>
      </c>
      <c r="CY409" s="49" t="s">
        <v>452</v>
      </c>
      <c r="CZ409" s="49" t="s">
        <v>452</v>
      </c>
      <c r="DA409" s="49" t="s">
        <v>452</v>
      </c>
      <c r="DB409" s="49" t="s">
        <v>452</v>
      </c>
      <c r="DC409" s="49" t="s">
        <v>452</v>
      </c>
      <c r="DD409" s="49" t="s">
        <v>452</v>
      </c>
      <c r="DE409" s="49" t="s">
        <v>452</v>
      </c>
      <c r="DF409" s="49" t="s">
        <v>452</v>
      </c>
      <c r="DG409" s="49" t="s">
        <v>452</v>
      </c>
      <c r="DH409" s="49" t="s">
        <v>452</v>
      </c>
      <c r="DI409" s="49" t="s">
        <v>452</v>
      </c>
      <c r="DJ409" s="49" t="s">
        <v>452</v>
      </c>
      <c r="DK409" s="49" t="s">
        <v>452</v>
      </c>
      <c r="DL409" s="49" t="s">
        <v>452</v>
      </c>
      <c r="DM409" s="49" t="s">
        <v>452</v>
      </c>
      <c r="DN409" s="49" t="s">
        <v>452</v>
      </c>
      <c r="DO409" s="49" t="s">
        <v>452</v>
      </c>
      <c r="DP409" s="49" t="s">
        <v>452</v>
      </c>
      <c r="DQ409" s="49" t="s">
        <v>452</v>
      </c>
      <c r="DR409" s="49" t="s">
        <v>452</v>
      </c>
      <c r="DS409" s="49" t="s">
        <v>452</v>
      </c>
      <c r="DT409" s="49" t="s">
        <v>452</v>
      </c>
      <c r="DU409" s="49" t="s">
        <v>452</v>
      </c>
      <c r="DV409" s="49" t="s">
        <v>452</v>
      </c>
      <c r="DW409" s="49" t="s">
        <v>452</v>
      </c>
      <c r="DX409" s="49" t="s">
        <v>452</v>
      </c>
      <c r="DY409" s="49" t="s">
        <v>452</v>
      </c>
      <c r="DZ409" s="49" t="s">
        <v>452</v>
      </c>
      <c r="EA409" s="49" t="s">
        <v>452</v>
      </c>
      <c r="EB409" s="49" t="s">
        <v>452</v>
      </c>
      <c r="EC409" s="49" t="s">
        <v>452</v>
      </c>
      <c r="ED409" s="49" t="s">
        <v>452</v>
      </c>
      <c r="EE409" s="49" t="s">
        <v>452</v>
      </c>
      <c r="EF409" s="49" t="s">
        <v>452</v>
      </c>
      <c r="EG409" s="49" t="s">
        <v>452</v>
      </c>
      <c r="EH409" s="49" t="s">
        <v>452</v>
      </c>
      <c r="EI409" s="49" t="s">
        <v>452</v>
      </c>
      <c r="EJ409" s="49" t="s">
        <v>452</v>
      </c>
      <c r="EK409" s="49" t="s">
        <v>452</v>
      </c>
      <c r="EL409" s="49" t="s">
        <v>452</v>
      </c>
    </row>
    <row r="410" spans="1:142" ht="75" x14ac:dyDescent="0.25">
      <c r="A410" s="55" t="s">
        <v>0</v>
      </c>
      <c r="B410" s="55" t="s">
        <v>432</v>
      </c>
      <c r="C410" s="55" t="s">
        <v>17</v>
      </c>
      <c r="D410" s="55" t="s">
        <v>303</v>
      </c>
      <c r="E410" s="55" t="s">
        <v>299</v>
      </c>
      <c r="F410" s="55" t="s">
        <v>300</v>
      </c>
      <c r="G410" s="56" t="s">
        <v>305</v>
      </c>
      <c r="H410" s="56">
        <v>500</v>
      </c>
      <c r="I410" s="57">
        <f>+('Consolidado No. Mx'!D5+'Consolidado No. Mx'!J5)/500</f>
        <v>21</v>
      </c>
      <c r="J410" s="58">
        <f t="shared" si="18"/>
        <v>21</v>
      </c>
      <c r="K410" s="59"/>
      <c r="L410" s="64"/>
      <c r="M410" s="59"/>
      <c r="N410" s="59"/>
      <c r="O410" s="72" t="s">
        <v>302</v>
      </c>
      <c r="P410" s="50" t="s">
        <v>452</v>
      </c>
      <c r="Q410" s="49" t="s">
        <v>452</v>
      </c>
      <c r="R410" s="49" t="s">
        <v>452</v>
      </c>
      <c r="S410" s="49" t="s">
        <v>452</v>
      </c>
      <c r="T410" s="49" t="s">
        <v>452</v>
      </c>
      <c r="U410" s="49" t="s">
        <v>452</v>
      </c>
      <c r="V410" s="49" t="s">
        <v>452</v>
      </c>
      <c r="W410" s="49" t="s">
        <v>452</v>
      </c>
      <c r="X410" s="49" t="s">
        <v>452</v>
      </c>
      <c r="Y410" s="49" t="s">
        <v>452</v>
      </c>
      <c r="Z410" s="49" t="s">
        <v>452</v>
      </c>
      <c r="AA410" s="49" t="s">
        <v>452</v>
      </c>
      <c r="AB410" s="49" t="s">
        <v>452</v>
      </c>
      <c r="AC410" s="49" t="s">
        <v>452</v>
      </c>
      <c r="AD410" s="49" t="s">
        <v>452</v>
      </c>
      <c r="AE410" s="49" t="s">
        <v>452</v>
      </c>
      <c r="AF410" s="49" t="s">
        <v>452</v>
      </c>
      <c r="AG410" s="49" t="s">
        <v>452</v>
      </c>
      <c r="AH410" s="49" t="s">
        <v>452</v>
      </c>
      <c r="AI410" s="49" t="s">
        <v>452</v>
      </c>
      <c r="AJ410" s="49" t="s">
        <v>452</v>
      </c>
      <c r="AK410" s="49" t="s">
        <v>452</v>
      </c>
      <c r="AL410" s="49" t="s">
        <v>452</v>
      </c>
      <c r="AM410" s="49" t="s">
        <v>452</v>
      </c>
      <c r="AN410" s="49" t="s">
        <v>452</v>
      </c>
      <c r="AO410" s="49" t="s">
        <v>452</v>
      </c>
      <c r="AP410" s="49" t="s">
        <v>452</v>
      </c>
      <c r="AQ410" s="49" t="s">
        <v>452</v>
      </c>
      <c r="AR410" s="49" t="s">
        <v>452</v>
      </c>
      <c r="AS410" s="49" t="s">
        <v>452</v>
      </c>
      <c r="AT410" s="49" t="s">
        <v>452</v>
      </c>
      <c r="AU410" s="49" t="s">
        <v>452</v>
      </c>
      <c r="AV410" s="49" t="s">
        <v>452</v>
      </c>
      <c r="AW410" s="49" t="s">
        <v>452</v>
      </c>
      <c r="AX410" s="49" t="s">
        <v>452</v>
      </c>
      <c r="AY410" s="49" t="s">
        <v>452</v>
      </c>
      <c r="AZ410" s="49" t="s">
        <v>452</v>
      </c>
      <c r="BA410" s="49" t="s">
        <v>452</v>
      </c>
      <c r="BB410" s="49" t="s">
        <v>452</v>
      </c>
      <c r="BC410" s="49" t="s">
        <v>452</v>
      </c>
      <c r="BD410" s="49" t="s">
        <v>452</v>
      </c>
      <c r="BE410" s="49" t="s">
        <v>452</v>
      </c>
      <c r="BF410" s="49" t="s">
        <v>452</v>
      </c>
      <c r="BG410" s="49" t="s">
        <v>452</v>
      </c>
      <c r="BH410" s="49" t="s">
        <v>452</v>
      </c>
      <c r="BI410" s="49" t="s">
        <v>452</v>
      </c>
      <c r="BJ410" s="49" t="s">
        <v>452</v>
      </c>
      <c r="BK410" s="49" t="s">
        <v>452</v>
      </c>
      <c r="BL410" s="49" t="s">
        <v>452</v>
      </c>
      <c r="BM410" s="49" t="s">
        <v>452</v>
      </c>
      <c r="BN410" s="49" t="s">
        <v>452</v>
      </c>
      <c r="BO410" s="49" t="s">
        <v>452</v>
      </c>
      <c r="BP410" s="49" t="s">
        <v>452</v>
      </c>
      <c r="BQ410" s="49" t="s">
        <v>452</v>
      </c>
      <c r="BR410" s="49" t="s">
        <v>452</v>
      </c>
      <c r="BS410" s="49" t="s">
        <v>452</v>
      </c>
      <c r="BT410" s="49" t="s">
        <v>452</v>
      </c>
      <c r="BU410" s="49" t="s">
        <v>452</v>
      </c>
      <c r="BV410" s="49" t="s">
        <v>452</v>
      </c>
      <c r="BW410" s="49" t="s">
        <v>452</v>
      </c>
      <c r="BX410" s="49" t="s">
        <v>452</v>
      </c>
      <c r="BY410" s="49" t="s">
        <v>452</v>
      </c>
      <c r="BZ410" s="49" t="s">
        <v>452</v>
      </c>
      <c r="CA410" s="49" t="s">
        <v>452</v>
      </c>
      <c r="CB410" s="49" t="s">
        <v>452</v>
      </c>
      <c r="CC410" s="49" t="s">
        <v>452</v>
      </c>
      <c r="CD410" s="49" t="s">
        <v>452</v>
      </c>
      <c r="CE410" s="49" t="s">
        <v>452</v>
      </c>
      <c r="CF410" s="49" t="s">
        <v>452</v>
      </c>
      <c r="CG410" s="49" t="s">
        <v>452</v>
      </c>
      <c r="CH410" s="49" t="s">
        <v>452</v>
      </c>
      <c r="CI410" s="49" t="s">
        <v>452</v>
      </c>
      <c r="CJ410" s="49" t="s">
        <v>452</v>
      </c>
      <c r="CK410" s="49" t="s">
        <v>452</v>
      </c>
      <c r="CL410" s="49" t="s">
        <v>452</v>
      </c>
      <c r="CM410" s="49" t="s">
        <v>452</v>
      </c>
      <c r="CN410" s="49" t="s">
        <v>452</v>
      </c>
      <c r="CO410" s="49" t="s">
        <v>452</v>
      </c>
      <c r="CP410" s="49" t="s">
        <v>452</v>
      </c>
      <c r="CQ410" s="49" t="s">
        <v>452</v>
      </c>
      <c r="CR410" s="49" t="s">
        <v>452</v>
      </c>
      <c r="CS410" s="49" t="s">
        <v>452</v>
      </c>
      <c r="CT410" s="49" t="s">
        <v>452</v>
      </c>
      <c r="CU410" s="49" t="s">
        <v>452</v>
      </c>
      <c r="CV410" s="49" t="s">
        <v>452</v>
      </c>
      <c r="CW410" s="49" t="s">
        <v>452</v>
      </c>
      <c r="CX410" s="49" t="s">
        <v>452</v>
      </c>
      <c r="CY410" s="49" t="s">
        <v>452</v>
      </c>
      <c r="CZ410" s="49" t="s">
        <v>452</v>
      </c>
      <c r="DA410" s="49" t="s">
        <v>452</v>
      </c>
      <c r="DB410" s="49" t="s">
        <v>452</v>
      </c>
      <c r="DC410" s="49" t="s">
        <v>452</v>
      </c>
      <c r="DD410" s="49" t="s">
        <v>452</v>
      </c>
      <c r="DE410" s="49" t="s">
        <v>452</v>
      </c>
      <c r="DF410" s="49" t="s">
        <v>452</v>
      </c>
      <c r="DG410" s="49" t="s">
        <v>452</v>
      </c>
      <c r="DH410" s="49" t="s">
        <v>452</v>
      </c>
      <c r="DI410" s="49" t="s">
        <v>452</v>
      </c>
      <c r="DJ410" s="49" t="s">
        <v>452</v>
      </c>
      <c r="DK410" s="49" t="s">
        <v>452</v>
      </c>
      <c r="DL410" s="49" t="s">
        <v>452</v>
      </c>
      <c r="DM410" s="49" t="s">
        <v>452</v>
      </c>
      <c r="DN410" s="49" t="s">
        <v>452</v>
      </c>
      <c r="DO410" s="49" t="s">
        <v>452</v>
      </c>
      <c r="DP410" s="49" t="s">
        <v>452</v>
      </c>
      <c r="DQ410" s="49" t="s">
        <v>452</v>
      </c>
      <c r="DR410" s="49" t="s">
        <v>452</v>
      </c>
      <c r="DS410" s="49" t="s">
        <v>452</v>
      </c>
      <c r="DT410" s="49" t="s">
        <v>452</v>
      </c>
      <c r="DU410" s="49" t="s">
        <v>452</v>
      </c>
      <c r="DV410" s="49" t="s">
        <v>452</v>
      </c>
      <c r="DW410" s="49" t="s">
        <v>452</v>
      </c>
      <c r="DX410" s="49" t="s">
        <v>452</v>
      </c>
      <c r="DY410" s="49" t="s">
        <v>452</v>
      </c>
      <c r="DZ410" s="49" t="s">
        <v>452</v>
      </c>
      <c r="EA410" s="49" t="s">
        <v>452</v>
      </c>
      <c r="EB410" s="49" t="s">
        <v>452</v>
      </c>
      <c r="EC410" s="49" t="s">
        <v>452</v>
      </c>
      <c r="ED410" s="49" t="s">
        <v>452</v>
      </c>
      <c r="EE410" s="49" t="s">
        <v>452</v>
      </c>
      <c r="EF410" s="49" t="s">
        <v>452</v>
      </c>
      <c r="EG410" s="49" t="s">
        <v>452</v>
      </c>
      <c r="EH410" s="49" t="s">
        <v>452</v>
      </c>
      <c r="EI410" s="49" t="s">
        <v>452</v>
      </c>
      <c r="EJ410" s="49" t="s">
        <v>452</v>
      </c>
      <c r="EK410" s="49" t="s">
        <v>452</v>
      </c>
      <c r="EL410" s="49" t="s">
        <v>452</v>
      </c>
    </row>
    <row r="411" spans="1:142" ht="165" x14ac:dyDescent="0.25">
      <c r="A411" s="55" t="s">
        <v>0</v>
      </c>
      <c r="B411" s="55" t="s">
        <v>450</v>
      </c>
      <c r="C411" s="55" t="s">
        <v>17</v>
      </c>
      <c r="D411" s="55" t="s">
        <v>303</v>
      </c>
      <c r="E411" s="55" t="s">
        <v>457</v>
      </c>
      <c r="F411" s="55" t="s">
        <v>300</v>
      </c>
      <c r="G411" s="56" t="s">
        <v>305</v>
      </c>
      <c r="H411" s="56">
        <v>500</v>
      </c>
      <c r="I411" s="56">
        <f>+(J405+J406)/2</f>
        <v>2.5</v>
      </c>
      <c r="J411" s="56">
        <v>39</v>
      </c>
      <c r="K411" s="60" t="s">
        <v>452</v>
      </c>
      <c r="L411" s="60" t="s">
        <v>452</v>
      </c>
      <c r="M411" s="60" t="s">
        <v>452</v>
      </c>
      <c r="N411" s="60" t="s">
        <v>452</v>
      </c>
      <c r="O411" s="50" t="s">
        <v>302</v>
      </c>
      <c r="P411" s="50" t="s">
        <v>452</v>
      </c>
      <c r="Q411" s="49" t="s">
        <v>452</v>
      </c>
      <c r="R411" s="49" t="s">
        <v>452</v>
      </c>
      <c r="S411" s="49" t="s">
        <v>452</v>
      </c>
      <c r="T411" s="49" t="s">
        <v>452</v>
      </c>
      <c r="U411" s="49" t="s">
        <v>452</v>
      </c>
      <c r="V411" s="49" t="s">
        <v>452</v>
      </c>
      <c r="W411" s="49" t="s">
        <v>452</v>
      </c>
      <c r="X411" s="49" t="s">
        <v>452</v>
      </c>
      <c r="Y411" s="49" t="s">
        <v>452</v>
      </c>
      <c r="Z411" s="49" t="s">
        <v>452</v>
      </c>
      <c r="AA411" s="49" t="s">
        <v>452</v>
      </c>
      <c r="AB411" s="49" t="s">
        <v>452</v>
      </c>
      <c r="AC411" s="49" t="s">
        <v>452</v>
      </c>
      <c r="AD411" s="49" t="s">
        <v>452</v>
      </c>
      <c r="AE411" s="49" t="s">
        <v>452</v>
      </c>
      <c r="AF411" s="49" t="s">
        <v>452</v>
      </c>
      <c r="AG411" s="49" t="s">
        <v>452</v>
      </c>
      <c r="AH411" s="49" t="s">
        <v>452</v>
      </c>
      <c r="AI411" s="49" t="s">
        <v>452</v>
      </c>
      <c r="AJ411" s="49" t="s">
        <v>452</v>
      </c>
      <c r="AK411" s="49" t="s">
        <v>452</v>
      </c>
      <c r="AL411" s="49" t="s">
        <v>452</v>
      </c>
      <c r="AM411" s="49" t="s">
        <v>452</v>
      </c>
      <c r="AN411" s="49" t="s">
        <v>452</v>
      </c>
      <c r="AO411" s="49" t="s">
        <v>452</v>
      </c>
      <c r="AP411" s="49" t="s">
        <v>452</v>
      </c>
      <c r="AQ411" s="49" t="s">
        <v>452</v>
      </c>
      <c r="AR411" s="49" t="s">
        <v>452</v>
      </c>
      <c r="AS411" s="49" t="s">
        <v>452</v>
      </c>
      <c r="AT411" s="49" t="s">
        <v>452</v>
      </c>
      <c r="AU411" s="49" t="s">
        <v>452</v>
      </c>
      <c r="AV411" s="49" t="s">
        <v>452</v>
      </c>
      <c r="AW411" s="49" t="s">
        <v>452</v>
      </c>
      <c r="AX411" s="49" t="s">
        <v>452</v>
      </c>
      <c r="AY411" s="49" t="s">
        <v>452</v>
      </c>
      <c r="AZ411" s="49" t="s">
        <v>452</v>
      </c>
      <c r="BA411" s="49" t="s">
        <v>452</v>
      </c>
      <c r="BB411" s="49" t="s">
        <v>452</v>
      </c>
      <c r="BC411" s="49" t="s">
        <v>452</v>
      </c>
      <c r="BD411" s="49" t="s">
        <v>452</v>
      </c>
      <c r="BE411" s="49" t="s">
        <v>452</v>
      </c>
      <c r="BF411" s="49" t="s">
        <v>452</v>
      </c>
      <c r="BG411" s="49" t="s">
        <v>452</v>
      </c>
      <c r="BH411" s="49" t="s">
        <v>452</v>
      </c>
      <c r="BI411" s="49" t="s">
        <v>452</v>
      </c>
      <c r="BJ411" s="49" t="s">
        <v>452</v>
      </c>
      <c r="BK411" s="49" t="s">
        <v>452</v>
      </c>
      <c r="BL411" s="49" t="s">
        <v>452</v>
      </c>
      <c r="BM411" s="49" t="s">
        <v>452</v>
      </c>
      <c r="BN411" s="49" t="s">
        <v>452</v>
      </c>
      <c r="BO411" s="49" t="s">
        <v>452</v>
      </c>
      <c r="BP411" s="49" t="s">
        <v>452</v>
      </c>
      <c r="BQ411" s="49" t="s">
        <v>452</v>
      </c>
      <c r="BR411" s="49" t="s">
        <v>452</v>
      </c>
      <c r="BS411" s="49" t="s">
        <v>452</v>
      </c>
      <c r="BT411" s="49" t="s">
        <v>452</v>
      </c>
      <c r="BU411" s="49" t="s">
        <v>452</v>
      </c>
      <c r="BV411" s="49" t="s">
        <v>452</v>
      </c>
      <c r="BW411" s="49" t="s">
        <v>452</v>
      </c>
      <c r="BX411" s="49" t="s">
        <v>452</v>
      </c>
      <c r="BY411" s="49" t="s">
        <v>452</v>
      </c>
      <c r="BZ411" s="49" t="s">
        <v>452</v>
      </c>
      <c r="CA411" s="49" t="s">
        <v>452</v>
      </c>
      <c r="CB411" s="49" t="s">
        <v>452</v>
      </c>
      <c r="CC411" s="49" t="s">
        <v>452</v>
      </c>
      <c r="CD411" s="49" t="s">
        <v>452</v>
      </c>
      <c r="CE411" s="49" t="s">
        <v>452</v>
      </c>
      <c r="CF411" s="49" t="s">
        <v>452</v>
      </c>
      <c r="CG411" s="49" t="s">
        <v>452</v>
      </c>
      <c r="CH411" s="49" t="s">
        <v>452</v>
      </c>
      <c r="CI411" s="49" t="s">
        <v>452</v>
      </c>
      <c r="CJ411" s="49" t="s">
        <v>452</v>
      </c>
      <c r="CK411" s="49" t="s">
        <v>452</v>
      </c>
      <c r="CL411" s="49" t="s">
        <v>452</v>
      </c>
      <c r="CM411" s="49" t="s">
        <v>452</v>
      </c>
      <c r="CN411" s="49" t="s">
        <v>452</v>
      </c>
      <c r="CO411" s="49" t="s">
        <v>452</v>
      </c>
      <c r="CP411" s="49" t="s">
        <v>452</v>
      </c>
      <c r="CQ411" s="49" t="s">
        <v>452</v>
      </c>
      <c r="CR411" s="49" t="s">
        <v>452</v>
      </c>
      <c r="CS411" s="49" t="s">
        <v>452</v>
      </c>
      <c r="CT411" s="49" t="s">
        <v>452</v>
      </c>
      <c r="CU411" s="49" t="s">
        <v>452</v>
      </c>
      <c r="CV411" s="49" t="s">
        <v>452</v>
      </c>
      <c r="CW411" s="49" t="s">
        <v>452</v>
      </c>
      <c r="CX411" s="49" t="s">
        <v>452</v>
      </c>
      <c r="CY411" s="49" t="s">
        <v>452</v>
      </c>
      <c r="CZ411" s="49" t="s">
        <v>452</v>
      </c>
      <c r="DA411" s="49" t="s">
        <v>452</v>
      </c>
      <c r="DB411" s="49" t="s">
        <v>452</v>
      </c>
      <c r="DC411" s="49" t="s">
        <v>452</v>
      </c>
      <c r="DD411" s="49" t="s">
        <v>452</v>
      </c>
      <c r="DE411" s="49" t="s">
        <v>452</v>
      </c>
      <c r="DF411" s="49" t="s">
        <v>452</v>
      </c>
      <c r="DG411" s="49" t="s">
        <v>452</v>
      </c>
      <c r="DH411" s="49" t="s">
        <v>452</v>
      </c>
      <c r="DI411" s="49" t="s">
        <v>452</v>
      </c>
      <c r="DJ411" s="49" t="s">
        <v>452</v>
      </c>
      <c r="DK411" s="49" t="s">
        <v>452</v>
      </c>
      <c r="DL411" s="49" t="s">
        <v>452</v>
      </c>
      <c r="DM411" s="49" t="s">
        <v>452</v>
      </c>
      <c r="DN411" s="49" t="s">
        <v>452</v>
      </c>
      <c r="DO411" s="49" t="s">
        <v>452</v>
      </c>
      <c r="DP411" s="49" t="s">
        <v>452</v>
      </c>
      <c r="DQ411" s="49" t="s">
        <v>452</v>
      </c>
      <c r="DR411" s="49" t="s">
        <v>452</v>
      </c>
      <c r="DS411" s="49" t="s">
        <v>452</v>
      </c>
      <c r="DT411" s="49" t="s">
        <v>452</v>
      </c>
      <c r="DU411" s="49" t="s">
        <v>452</v>
      </c>
      <c r="DV411" s="49" t="s">
        <v>452</v>
      </c>
      <c r="DW411" s="49" t="s">
        <v>452</v>
      </c>
      <c r="DX411" s="49" t="s">
        <v>452</v>
      </c>
      <c r="DY411" s="49" t="s">
        <v>452</v>
      </c>
      <c r="DZ411" s="49" t="s">
        <v>452</v>
      </c>
      <c r="EA411" s="49" t="s">
        <v>452</v>
      </c>
      <c r="EB411" s="49" t="s">
        <v>452</v>
      </c>
      <c r="EC411" s="49" t="s">
        <v>452</v>
      </c>
      <c r="ED411" s="49" t="s">
        <v>452</v>
      </c>
      <c r="EE411" s="49" t="s">
        <v>452</v>
      </c>
      <c r="EF411" s="49" t="s">
        <v>452</v>
      </c>
      <c r="EG411" s="49" t="s">
        <v>452</v>
      </c>
      <c r="EH411" s="49" t="s">
        <v>452</v>
      </c>
      <c r="EI411" s="49" t="s">
        <v>452</v>
      </c>
      <c r="EJ411" s="49" t="s">
        <v>452</v>
      </c>
      <c r="EK411" s="49" t="s">
        <v>452</v>
      </c>
      <c r="EL411" s="49" t="s">
        <v>452</v>
      </c>
    </row>
    <row r="412" spans="1:142" ht="135" x14ac:dyDescent="0.3">
      <c r="A412" s="55" t="s">
        <v>0</v>
      </c>
      <c r="B412" s="55" t="s">
        <v>450</v>
      </c>
      <c r="C412" s="55" t="s">
        <v>5</v>
      </c>
      <c r="D412" s="55" t="s">
        <v>303</v>
      </c>
      <c r="E412" s="55" t="s">
        <v>458</v>
      </c>
      <c r="F412" s="55" t="s">
        <v>300</v>
      </c>
      <c r="G412" s="56" t="s">
        <v>305</v>
      </c>
      <c r="H412" s="56">
        <v>500</v>
      </c>
      <c r="I412" s="56">
        <f>+(J407+J408)/2</f>
        <v>0</v>
      </c>
      <c r="J412" s="56">
        <v>3</v>
      </c>
      <c r="K412" s="60" t="s">
        <v>452</v>
      </c>
      <c r="L412" s="60" t="s">
        <v>452</v>
      </c>
      <c r="M412" s="60" t="s">
        <v>452</v>
      </c>
      <c r="N412" s="60" t="s">
        <v>452</v>
      </c>
      <c r="O412" s="50" t="s">
        <v>302</v>
      </c>
      <c r="P412" s="76"/>
    </row>
    <row r="413" spans="1:142" ht="135" x14ac:dyDescent="0.25">
      <c r="A413" s="55" t="s">
        <v>0</v>
      </c>
      <c r="B413" s="55" t="s">
        <v>450</v>
      </c>
      <c r="C413" s="55" t="s">
        <v>19</v>
      </c>
      <c r="D413" s="55" t="s">
        <v>303</v>
      </c>
      <c r="E413" s="55" t="s">
        <v>459</v>
      </c>
      <c r="F413" s="55" t="s">
        <v>300</v>
      </c>
      <c r="G413" s="56" t="s">
        <v>305</v>
      </c>
      <c r="H413" s="56">
        <v>500</v>
      </c>
      <c r="I413" s="56">
        <f>+(J409+J410)/2</f>
        <v>17</v>
      </c>
      <c r="J413" s="56">
        <v>37</v>
      </c>
      <c r="K413" s="60" t="s">
        <v>452</v>
      </c>
      <c r="L413" s="60" t="s">
        <v>452</v>
      </c>
      <c r="M413" s="60" t="s">
        <v>452</v>
      </c>
      <c r="N413" s="60" t="s">
        <v>452</v>
      </c>
      <c r="O413" s="50" t="s">
        <v>302</v>
      </c>
      <c r="P413" s="50" t="s">
        <v>452</v>
      </c>
      <c r="Q413" s="49" t="s">
        <v>452</v>
      </c>
      <c r="R413" s="49" t="s">
        <v>452</v>
      </c>
      <c r="S413" s="49" t="s">
        <v>452</v>
      </c>
      <c r="T413" s="49" t="s">
        <v>452</v>
      </c>
      <c r="U413" s="49" t="s">
        <v>452</v>
      </c>
      <c r="V413" s="49" t="s">
        <v>452</v>
      </c>
      <c r="W413" s="49" t="s">
        <v>452</v>
      </c>
      <c r="X413" s="49" t="s">
        <v>452</v>
      </c>
      <c r="Y413" s="49" t="s">
        <v>452</v>
      </c>
      <c r="Z413" s="49" t="s">
        <v>452</v>
      </c>
      <c r="AA413" s="49" t="s">
        <v>452</v>
      </c>
      <c r="AB413" s="49" t="s">
        <v>452</v>
      </c>
      <c r="AC413" s="49" t="s">
        <v>452</v>
      </c>
      <c r="AD413" s="49" t="s">
        <v>452</v>
      </c>
      <c r="AE413" s="49" t="s">
        <v>452</v>
      </c>
      <c r="AF413" s="49" t="s">
        <v>452</v>
      </c>
      <c r="AG413" s="49" t="s">
        <v>452</v>
      </c>
      <c r="AH413" s="49" t="s">
        <v>452</v>
      </c>
      <c r="AI413" s="49" t="s">
        <v>452</v>
      </c>
      <c r="AJ413" s="49" t="s">
        <v>452</v>
      </c>
      <c r="AK413" s="49" t="s">
        <v>452</v>
      </c>
      <c r="AL413" s="49" t="s">
        <v>452</v>
      </c>
      <c r="AM413" s="49" t="s">
        <v>452</v>
      </c>
      <c r="AN413" s="49" t="s">
        <v>452</v>
      </c>
      <c r="AO413" s="49" t="s">
        <v>452</v>
      </c>
      <c r="AP413" s="49" t="s">
        <v>452</v>
      </c>
      <c r="AQ413" s="49" t="s">
        <v>452</v>
      </c>
      <c r="AR413" s="49" t="s">
        <v>452</v>
      </c>
      <c r="AS413" s="49" t="s">
        <v>452</v>
      </c>
      <c r="AT413" s="49" t="s">
        <v>452</v>
      </c>
      <c r="AU413" s="49" t="s">
        <v>452</v>
      </c>
      <c r="AV413" s="49" t="s">
        <v>452</v>
      </c>
      <c r="AW413" s="49" t="s">
        <v>452</v>
      </c>
      <c r="AX413" s="49" t="s">
        <v>452</v>
      </c>
      <c r="AY413" s="49" t="s">
        <v>452</v>
      </c>
      <c r="AZ413" s="49" t="s">
        <v>452</v>
      </c>
      <c r="BA413" s="49" t="s">
        <v>452</v>
      </c>
      <c r="BB413" s="49" t="s">
        <v>452</v>
      </c>
      <c r="BC413" s="49" t="s">
        <v>452</v>
      </c>
      <c r="BD413" s="49" t="s">
        <v>452</v>
      </c>
      <c r="BE413" s="49" t="s">
        <v>452</v>
      </c>
      <c r="BF413" s="49" t="s">
        <v>452</v>
      </c>
      <c r="BG413" s="49" t="s">
        <v>452</v>
      </c>
      <c r="BH413" s="49" t="s">
        <v>452</v>
      </c>
      <c r="BI413" s="49" t="s">
        <v>452</v>
      </c>
      <c r="BJ413" s="49" t="s">
        <v>452</v>
      </c>
      <c r="BK413" s="49" t="s">
        <v>452</v>
      </c>
      <c r="BL413" s="49" t="s">
        <v>452</v>
      </c>
      <c r="BM413" s="49" t="s">
        <v>452</v>
      </c>
      <c r="BN413" s="49" t="s">
        <v>452</v>
      </c>
      <c r="BO413" s="49" t="s">
        <v>452</v>
      </c>
      <c r="BP413" s="49" t="s">
        <v>452</v>
      </c>
      <c r="BQ413" s="49" t="s">
        <v>452</v>
      </c>
      <c r="BR413" s="49" t="s">
        <v>452</v>
      </c>
      <c r="BS413" s="49" t="s">
        <v>452</v>
      </c>
      <c r="BT413" s="49" t="s">
        <v>452</v>
      </c>
      <c r="BU413" s="49" t="s">
        <v>452</v>
      </c>
      <c r="BV413" s="49" t="s">
        <v>452</v>
      </c>
      <c r="BW413" s="49" t="s">
        <v>452</v>
      </c>
      <c r="BX413" s="49" t="s">
        <v>452</v>
      </c>
      <c r="BY413" s="49" t="s">
        <v>452</v>
      </c>
      <c r="BZ413" s="49" t="s">
        <v>452</v>
      </c>
      <c r="CA413" s="49" t="s">
        <v>452</v>
      </c>
      <c r="CB413" s="49" t="s">
        <v>452</v>
      </c>
      <c r="CC413" s="49" t="s">
        <v>452</v>
      </c>
      <c r="CD413" s="49" t="s">
        <v>452</v>
      </c>
      <c r="CE413" s="49" t="s">
        <v>452</v>
      </c>
      <c r="CF413" s="49" t="s">
        <v>452</v>
      </c>
      <c r="CG413" s="49" t="s">
        <v>452</v>
      </c>
      <c r="CH413" s="49" t="s">
        <v>452</v>
      </c>
      <c r="CI413" s="49" t="s">
        <v>452</v>
      </c>
      <c r="CJ413" s="49" t="s">
        <v>452</v>
      </c>
      <c r="CK413" s="49" t="s">
        <v>452</v>
      </c>
      <c r="CL413" s="49" t="s">
        <v>452</v>
      </c>
      <c r="CM413" s="49" t="s">
        <v>452</v>
      </c>
      <c r="CN413" s="49" t="s">
        <v>452</v>
      </c>
      <c r="CO413" s="49" t="s">
        <v>452</v>
      </c>
      <c r="CP413" s="49" t="s">
        <v>452</v>
      </c>
      <c r="CQ413" s="49" t="s">
        <v>452</v>
      </c>
      <c r="CR413" s="49" t="s">
        <v>452</v>
      </c>
      <c r="CS413" s="49" t="s">
        <v>452</v>
      </c>
      <c r="CT413" s="49" t="s">
        <v>452</v>
      </c>
      <c r="CU413" s="49" t="s">
        <v>452</v>
      </c>
      <c r="CV413" s="49" t="s">
        <v>452</v>
      </c>
      <c r="CW413" s="49" t="s">
        <v>452</v>
      </c>
      <c r="CX413" s="49" t="s">
        <v>452</v>
      </c>
      <c r="CY413" s="49" t="s">
        <v>452</v>
      </c>
      <c r="CZ413" s="49" t="s">
        <v>452</v>
      </c>
      <c r="DA413" s="49" t="s">
        <v>452</v>
      </c>
      <c r="DB413" s="49" t="s">
        <v>452</v>
      </c>
      <c r="DC413" s="49" t="s">
        <v>452</v>
      </c>
      <c r="DD413" s="49" t="s">
        <v>452</v>
      </c>
      <c r="DE413" s="49" t="s">
        <v>452</v>
      </c>
      <c r="DF413" s="49" t="s">
        <v>452</v>
      </c>
      <c r="DG413" s="49" t="s">
        <v>452</v>
      </c>
      <c r="DH413" s="49" t="s">
        <v>452</v>
      </c>
      <c r="DI413" s="49" t="s">
        <v>452</v>
      </c>
      <c r="DJ413" s="49" t="s">
        <v>452</v>
      </c>
      <c r="DK413" s="49" t="s">
        <v>452</v>
      </c>
      <c r="DL413" s="49" t="s">
        <v>452</v>
      </c>
      <c r="DM413" s="49" t="s">
        <v>452</v>
      </c>
      <c r="DN413" s="49" t="s">
        <v>452</v>
      </c>
      <c r="DO413" s="49" t="s">
        <v>452</v>
      </c>
      <c r="DP413" s="49" t="s">
        <v>452</v>
      </c>
      <c r="DQ413" s="49" t="s">
        <v>452</v>
      </c>
      <c r="DR413" s="49" t="s">
        <v>452</v>
      </c>
      <c r="DS413" s="49" t="s">
        <v>452</v>
      </c>
      <c r="DT413" s="49" t="s">
        <v>452</v>
      </c>
      <c r="DU413" s="49" t="s">
        <v>452</v>
      </c>
      <c r="DV413" s="49" t="s">
        <v>452</v>
      </c>
      <c r="DW413" s="49" t="s">
        <v>452</v>
      </c>
      <c r="DX413" s="49" t="s">
        <v>452</v>
      </c>
      <c r="DY413" s="49" t="s">
        <v>452</v>
      </c>
      <c r="DZ413" s="49" t="s">
        <v>452</v>
      </c>
      <c r="EA413" s="49" t="s">
        <v>452</v>
      </c>
      <c r="EB413" s="49" t="s">
        <v>452</v>
      </c>
      <c r="EC413" s="49" t="s">
        <v>452</v>
      </c>
      <c r="ED413" s="49" t="s">
        <v>452</v>
      </c>
      <c r="EE413" s="49" t="s">
        <v>452</v>
      </c>
      <c r="EF413" s="49" t="s">
        <v>452</v>
      </c>
      <c r="EG413" s="49" t="s">
        <v>452</v>
      </c>
      <c r="EH413" s="49" t="s">
        <v>452</v>
      </c>
      <c r="EI413" s="49" t="s">
        <v>452</v>
      </c>
      <c r="EJ413" s="49" t="s">
        <v>452</v>
      </c>
      <c r="EK413" s="49" t="s">
        <v>452</v>
      </c>
      <c r="EL413" s="49" t="s">
        <v>452</v>
      </c>
    </row>
    <row r="414" spans="1:142" ht="75" x14ac:dyDescent="0.25">
      <c r="A414" s="55" t="s">
        <v>3</v>
      </c>
      <c r="B414" s="55" t="s">
        <v>4</v>
      </c>
      <c r="C414" s="55" t="s">
        <v>370</v>
      </c>
      <c r="D414" s="55" t="s">
        <v>303</v>
      </c>
      <c r="E414" s="55" t="s">
        <v>304</v>
      </c>
      <c r="F414" s="55" t="s">
        <v>300</v>
      </c>
      <c r="G414" s="56" t="s">
        <v>305</v>
      </c>
      <c r="H414" s="56">
        <v>500</v>
      </c>
      <c r="I414" s="57">
        <f>'Consolidado No. Mx'!S9/500</f>
        <v>0</v>
      </c>
      <c r="J414" s="58">
        <f>+ROUNDUP(I414,0)</f>
        <v>0</v>
      </c>
      <c r="K414" s="60"/>
      <c r="L414" s="59"/>
      <c r="M414" s="60"/>
      <c r="N414" s="59"/>
      <c r="O414" s="72" t="s">
        <v>302</v>
      </c>
      <c r="P414" s="50" t="s">
        <v>452</v>
      </c>
      <c r="Q414" s="49" t="s">
        <v>452</v>
      </c>
      <c r="R414" s="49" t="s">
        <v>452</v>
      </c>
      <c r="S414" s="49" t="s">
        <v>452</v>
      </c>
      <c r="T414" s="49" t="s">
        <v>452</v>
      </c>
      <c r="U414" s="49" t="s">
        <v>452</v>
      </c>
      <c r="V414" s="49" t="s">
        <v>452</v>
      </c>
      <c r="W414" s="49" t="s">
        <v>452</v>
      </c>
      <c r="X414" s="49" t="s">
        <v>452</v>
      </c>
      <c r="Y414" s="49" t="s">
        <v>452</v>
      </c>
      <c r="Z414" s="49" t="s">
        <v>452</v>
      </c>
      <c r="AA414" s="49" t="s">
        <v>452</v>
      </c>
      <c r="AB414" s="49" t="s">
        <v>452</v>
      </c>
      <c r="AC414" s="49" t="s">
        <v>452</v>
      </c>
      <c r="AD414" s="49" t="s">
        <v>452</v>
      </c>
      <c r="AE414" s="49" t="s">
        <v>452</v>
      </c>
      <c r="AF414" s="49" t="s">
        <v>452</v>
      </c>
      <c r="AG414" s="49" t="s">
        <v>452</v>
      </c>
      <c r="AH414" s="49" t="s">
        <v>452</v>
      </c>
      <c r="AI414" s="49" t="s">
        <v>452</v>
      </c>
      <c r="AJ414" s="49" t="s">
        <v>452</v>
      </c>
      <c r="AK414" s="49" t="s">
        <v>452</v>
      </c>
      <c r="AL414" s="49" t="s">
        <v>452</v>
      </c>
      <c r="AM414" s="49" t="s">
        <v>452</v>
      </c>
      <c r="AN414" s="49" t="s">
        <v>452</v>
      </c>
      <c r="AO414" s="49" t="s">
        <v>452</v>
      </c>
      <c r="AP414" s="49" t="s">
        <v>452</v>
      </c>
      <c r="AQ414" s="49" t="s">
        <v>452</v>
      </c>
      <c r="AR414" s="49" t="s">
        <v>452</v>
      </c>
      <c r="AS414" s="49" t="s">
        <v>452</v>
      </c>
      <c r="AT414" s="49" t="s">
        <v>452</v>
      </c>
      <c r="AU414" s="49" t="s">
        <v>452</v>
      </c>
      <c r="AV414" s="49" t="s">
        <v>452</v>
      </c>
      <c r="AW414" s="49" t="s">
        <v>452</v>
      </c>
      <c r="AX414" s="49" t="s">
        <v>452</v>
      </c>
      <c r="AY414" s="49" t="s">
        <v>452</v>
      </c>
      <c r="AZ414" s="49" t="s">
        <v>452</v>
      </c>
      <c r="BA414" s="49" t="s">
        <v>452</v>
      </c>
      <c r="BB414" s="49" t="s">
        <v>452</v>
      </c>
      <c r="BC414" s="49" t="s">
        <v>452</v>
      </c>
      <c r="BD414" s="49" t="s">
        <v>452</v>
      </c>
      <c r="BE414" s="49" t="s">
        <v>452</v>
      </c>
      <c r="BF414" s="49" t="s">
        <v>452</v>
      </c>
      <c r="BG414" s="49" t="s">
        <v>452</v>
      </c>
      <c r="BH414" s="49" t="s">
        <v>452</v>
      </c>
      <c r="BI414" s="49" t="s">
        <v>452</v>
      </c>
      <c r="BJ414" s="49" t="s">
        <v>452</v>
      </c>
      <c r="BK414" s="49" t="s">
        <v>452</v>
      </c>
      <c r="BL414" s="49" t="s">
        <v>452</v>
      </c>
      <c r="BM414" s="49" t="s">
        <v>452</v>
      </c>
      <c r="BN414" s="49" t="s">
        <v>452</v>
      </c>
      <c r="BO414" s="49" t="s">
        <v>452</v>
      </c>
      <c r="BP414" s="49" t="s">
        <v>452</v>
      </c>
      <c r="BQ414" s="49" t="s">
        <v>452</v>
      </c>
      <c r="BR414" s="49" t="s">
        <v>452</v>
      </c>
      <c r="BS414" s="49" t="s">
        <v>452</v>
      </c>
      <c r="BT414" s="49" t="s">
        <v>452</v>
      </c>
      <c r="BU414" s="49" t="s">
        <v>452</v>
      </c>
      <c r="BV414" s="49" t="s">
        <v>452</v>
      </c>
      <c r="BW414" s="49" t="s">
        <v>452</v>
      </c>
      <c r="BX414" s="49" t="s">
        <v>452</v>
      </c>
      <c r="BY414" s="49" t="s">
        <v>452</v>
      </c>
      <c r="BZ414" s="49" t="s">
        <v>452</v>
      </c>
      <c r="CA414" s="49" t="s">
        <v>452</v>
      </c>
      <c r="CB414" s="49" t="s">
        <v>452</v>
      </c>
      <c r="CC414" s="49" t="s">
        <v>452</v>
      </c>
      <c r="CD414" s="49" t="s">
        <v>452</v>
      </c>
      <c r="CE414" s="49" t="s">
        <v>452</v>
      </c>
      <c r="CF414" s="49" t="s">
        <v>452</v>
      </c>
      <c r="CG414" s="49" t="s">
        <v>452</v>
      </c>
      <c r="CH414" s="49" t="s">
        <v>452</v>
      </c>
      <c r="CI414" s="49" t="s">
        <v>452</v>
      </c>
      <c r="CJ414" s="49" t="s">
        <v>452</v>
      </c>
      <c r="CK414" s="49" t="s">
        <v>452</v>
      </c>
      <c r="CL414" s="49" t="s">
        <v>452</v>
      </c>
      <c r="CM414" s="49" t="s">
        <v>452</v>
      </c>
      <c r="CN414" s="49" t="s">
        <v>452</v>
      </c>
      <c r="CO414" s="49" t="s">
        <v>452</v>
      </c>
      <c r="CP414" s="49" t="s">
        <v>452</v>
      </c>
      <c r="CQ414" s="49" t="s">
        <v>452</v>
      </c>
      <c r="CR414" s="49" t="s">
        <v>452</v>
      </c>
      <c r="CS414" s="49" t="s">
        <v>452</v>
      </c>
      <c r="CT414" s="49" t="s">
        <v>452</v>
      </c>
      <c r="CU414" s="49" t="s">
        <v>452</v>
      </c>
      <c r="CV414" s="49" t="s">
        <v>452</v>
      </c>
      <c r="CW414" s="49" t="s">
        <v>452</v>
      </c>
      <c r="CX414" s="49" t="s">
        <v>452</v>
      </c>
      <c r="CY414" s="49" t="s">
        <v>452</v>
      </c>
      <c r="CZ414" s="49" t="s">
        <v>452</v>
      </c>
      <c r="DA414" s="49" t="s">
        <v>452</v>
      </c>
      <c r="DB414" s="49" t="s">
        <v>452</v>
      </c>
      <c r="DC414" s="49" t="s">
        <v>452</v>
      </c>
      <c r="DD414" s="49" t="s">
        <v>452</v>
      </c>
      <c r="DE414" s="49" t="s">
        <v>452</v>
      </c>
      <c r="DF414" s="49" t="s">
        <v>452</v>
      </c>
      <c r="DG414" s="49" t="s">
        <v>452</v>
      </c>
      <c r="DH414" s="49" t="s">
        <v>452</v>
      </c>
      <c r="DI414" s="49" t="s">
        <v>452</v>
      </c>
      <c r="DJ414" s="49" t="s">
        <v>452</v>
      </c>
      <c r="DK414" s="49" t="s">
        <v>452</v>
      </c>
      <c r="DL414" s="49" t="s">
        <v>452</v>
      </c>
      <c r="DM414" s="49" t="s">
        <v>452</v>
      </c>
      <c r="DN414" s="49" t="s">
        <v>452</v>
      </c>
      <c r="DO414" s="49" t="s">
        <v>452</v>
      </c>
      <c r="DP414" s="49" t="s">
        <v>452</v>
      </c>
      <c r="DQ414" s="49" t="s">
        <v>452</v>
      </c>
      <c r="DR414" s="49" t="s">
        <v>452</v>
      </c>
      <c r="DS414" s="49" t="s">
        <v>452</v>
      </c>
      <c r="DT414" s="49" t="s">
        <v>452</v>
      </c>
      <c r="DU414" s="49" t="s">
        <v>452</v>
      </c>
      <c r="DV414" s="49" t="s">
        <v>452</v>
      </c>
      <c r="DW414" s="49" t="s">
        <v>452</v>
      </c>
      <c r="DX414" s="49" t="s">
        <v>452</v>
      </c>
      <c r="DY414" s="49" t="s">
        <v>452</v>
      </c>
      <c r="DZ414" s="49" t="s">
        <v>452</v>
      </c>
      <c r="EA414" s="49" t="s">
        <v>452</v>
      </c>
      <c r="EB414" s="49" t="s">
        <v>452</v>
      </c>
      <c r="EC414" s="49" t="s">
        <v>452</v>
      </c>
      <c r="ED414" s="49" t="s">
        <v>452</v>
      </c>
      <c r="EE414" s="49" t="s">
        <v>452</v>
      </c>
      <c r="EF414" s="49" t="s">
        <v>452</v>
      </c>
      <c r="EG414" s="49" t="s">
        <v>452</v>
      </c>
      <c r="EH414" s="49" t="s">
        <v>452</v>
      </c>
      <c r="EI414" s="49" t="s">
        <v>452</v>
      </c>
      <c r="EJ414" s="49" t="s">
        <v>452</v>
      </c>
      <c r="EK414" s="49" t="s">
        <v>452</v>
      </c>
      <c r="EL414" s="49" t="s">
        <v>452</v>
      </c>
    </row>
    <row r="415" spans="1:142" ht="75" x14ac:dyDescent="0.25">
      <c r="A415" s="55" t="s">
        <v>3</v>
      </c>
      <c r="B415" s="55" t="s">
        <v>4</v>
      </c>
      <c r="C415" s="55" t="s">
        <v>561</v>
      </c>
      <c r="D415" s="55" t="s">
        <v>303</v>
      </c>
      <c r="E415" s="55" t="s">
        <v>304</v>
      </c>
      <c r="F415" s="55" t="s">
        <v>300</v>
      </c>
      <c r="G415" s="56" t="s">
        <v>305</v>
      </c>
      <c r="H415" s="56">
        <v>500</v>
      </c>
      <c r="I415" s="57">
        <f>'Consolidado No. Mx'!AB9/500</f>
        <v>0</v>
      </c>
      <c r="J415" s="58">
        <f>+ROUNDUP(I415,0)</f>
        <v>0</v>
      </c>
      <c r="K415" s="59"/>
      <c r="L415" s="59"/>
      <c r="M415" s="60"/>
      <c r="N415" s="59"/>
      <c r="O415" s="50" t="s">
        <v>302</v>
      </c>
      <c r="P415" s="50" t="s">
        <v>452</v>
      </c>
      <c r="Q415" s="49" t="s">
        <v>452</v>
      </c>
      <c r="R415" s="49" t="s">
        <v>452</v>
      </c>
      <c r="S415" s="49" t="s">
        <v>452</v>
      </c>
      <c r="T415" s="49" t="s">
        <v>452</v>
      </c>
      <c r="U415" s="49" t="s">
        <v>452</v>
      </c>
      <c r="V415" s="49" t="s">
        <v>452</v>
      </c>
      <c r="W415" s="49" t="s">
        <v>452</v>
      </c>
      <c r="X415" s="49" t="s">
        <v>452</v>
      </c>
      <c r="Y415" s="49" t="s">
        <v>452</v>
      </c>
      <c r="Z415" s="49" t="s">
        <v>452</v>
      </c>
      <c r="AA415" s="49" t="s">
        <v>452</v>
      </c>
      <c r="AB415" s="49" t="s">
        <v>452</v>
      </c>
      <c r="AC415" s="49" t="s">
        <v>452</v>
      </c>
      <c r="AD415" s="49" t="s">
        <v>452</v>
      </c>
      <c r="AE415" s="49" t="s">
        <v>452</v>
      </c>
      <c r="AF415" s="49" t="s">
        <v>452</v>
      </c>
      <c r="AG415" s="49" t="s">
        <v>452</v>
      </c>
      <c r="AH415" s="49" t="s">
        <v>452</v>
      </c>
      <c r="AI415" s="49" t="s">
        <v>452</v>
      </c>
      <c r="AJ415" s="49" t="s">
        <v>452</v>
      </c>
      <c r="AK415" s="49" t="s">
        <v>452</v>
      </c>
      <c r="AL415" s="49" t="s">
        <v>452</v>
      </c>
      <c r="AM415" s="49" t="s">
        <v>452</v>
      </c>
      <c r="AN415" s="49" t="s">
        <v>452</v>
      </c>
      <c r="AO415" s="49" t="s">
        <v>452</v>
      </c>
      <c r="AP415" s="49" t="s">
        <v>452</v>
      </c>
      <c r="AQ415" s="49" t="s">
        <v>452</v>
      </c>
      <c r="AR415" s="49" t="s">
        <v>452</v>
      </c>
      <c r="AS415" s="49" t="s">
        <v>452</v>
      </c>
      <c r="AT415" s="49" t="s">
        <v>452</v>
      </c>
      <c r="AU415" s="49" t="s">
        <v>452</v>
      </c>
      <c r="AV415" s="49" t="s">
        <v>452</v>
      </c>
      <c r="AW415" s="49" t="s">
        <v>452</v>
      </c>
      <c r="AX415" s="49" t="s">
        <v>452</v>
      </c>
      <c r="AY415" s="49" t="s">
        <v>452</v>
      </c>
      <c r="AZ415" s="49" t="s">
        <v>452</v>
      </c>
      <c r="BA415" s="49" t="s">
        <v>452</v>
      </c>
      <c r="BB415" s="49" t="s">
        <v>452</v>
      </c>
      <c r="BC415" s="49" t="s">
        <v>452</v>
      </c>
      <c r="BD415" s="49" t="s">
        <v>452</v>
      </c>
      <c r="BE415" s="49" t="s">
        <v>452</v>
      </c>
      <c r="BF415" s="49" t="s">
        <v>452</v>
      </c>
      <c r="BG415" s="49" t="s">
        <v>452</v>
      </c>
      <c r="BH415" s="49" t="s">
        <v>452</v>
      </c>
      <c r="BI415" s="49" t="s">
        <v>452</v>
      </c>
      <c r="BJ415" s="49" t="s">
        <v>452</v>
      </c>
      <c r="BK415" s="49" t="s">
        <v>452</v>
      </c>
      <c r="BL415" s="49" t="s">
        <v>452</v>
      </c>
      <c r="BM415" s="49" t="s">
        <v>452</v>
      </c>
      <c r="BN415" s="49" t="s">
        <v>452</v>
      </c>
      <c r="BO415" s="49" t="s">
        <v>452</v>
      </c>
      <c r="BP415" s="49" t="s">
        <v>452</v>
      </c>
      <c r="BQ415" s="49" t="s">
        <v>452</v>
      </c>
      <c r="BR415" s="49" t="s">
        <v>452</v>
      </c>
      <c r="BS415" s="49" t="s">
        <v>452</v>
      </c>
      <c r="BT415" s="49" t="s">
        <v>452</v>
      </c>
      <c r="BU415" s="49" t="s">
        <v>452</v>
      </c>
      <c r="BV415" s="49" t="s">
        <v>452</v>
      </c>
      <c r="BW415" s="49" t="s">
        <v>452</v>
      </c>
      <c r="BX415" s="49" t="s">
        <v>452</v>
      </c>
      <c r="BY415" s="49" t="s">
        <v>452</v>
      </c>
      <c r="BZ415" s="49" t="s">
        <v>452</v>
      </c>
      <c r="CA415" s="49" t="s">
        <v>452</v>
      </c>
      <c r="CB415" s="49" t="s">
        <v>452</v>
      </c>
      <c r="CC415" s="49" t="s">
        <v>452</v>
      </c>
      <c r="CD415" s="49" t="s">
        <v>452</v>
      </c>
      <c r="CE415" s="49" t="s">
        <v>452</v>
      </c>
      <c r="CF415" s="49" t="s">
        <v>452</v>
      </c>
      <c r="CG415" s="49" t="s">
        <v>452</v>
      </c>
      <c r="CH415" s="49" t="s">
        <v>452</v>
      </c>
      <c r="CI415" s="49" t="s">
        <v>452</v>
      </c>
      <c r="CJ415" s="49" t="s">
        <v>452</v>
      </c>
      <c r="CK415" s="49" t="s">
        <v>452</v>
      </c>
      <c r="CL415" s="49" t="s">
        <v>452</v>
      </c>
      <c r="CM415" s="49" t="s">
        <v>452</v>
      </c>
      <c r="CN415" s="49" t="s">
        <v>452</v>
      </c>
      <c r="CO415" s="49" t="s">
        <v>452</v>
      </c>
      <c r="CP415" s="49" t="s">
        <v>452</v>
      </c>
      <c r="CQ415" s="49" t="s">
        <v>452</v>
      </c>
      <c r="CR415" s="49" t="s">
        <v>452</v>
      </c>
      <c r="CS415" s="49" t="s">
        <v>452</v>
      </c>
      <c r="CT415" s="49" t="s">
        <v>452</v>
      </c>
      <c r="CU415" s="49" t="s">
        <v>452</v>
      </c>
      <c r="CV415" s="49" t="s">
        <v>452</v>
      </c>
      <c r="CW415" s="49" t="s">
        <v>452</v>
      </c>
      <c r="CX415" s="49" t="s">
        <v>452</v>
      </c>
      <c r="CY415" s="49" t="s">
        <v>452</v>
      </c>
      <c r="CZ415" s="49" t="s">
        <v>452</v>
      </c>
      <c r="DA415" s="49" t="s">
        <v>452</v>
      </c>
      <c r="DB415" s="49" t="s">
        <v>452</v>
      </c>
      <c r="DC415" s="49" t="s">
        <v>452</v>
      </c>
      <c r="DD415" s="49" t="s">
        <v>452</v>
      </c>
      <c r="DE415" s="49" t="s">
        <v>452</v>
      </c>
      <c r="DF415" s="49" t="s">
        <v>452</v>
      </c>
      <c r="DG415" s="49" t="s">
        <v>452</v>
      </c>
      <c r="DH415" s="49" t="s">
        <v>452</v>
      </c>
      <c r="DI415" s="49" t="s">
        <v>452</v>
      </c>
      <c r="DJ415" s="49" t="s">
        <v>452</v>
      </c>
      <c r="DK415" s="49" t="s">
        <v>452</v>
      </c>
      <c r="DL415" s="49" t="s">
        <v>452</v>
      </c>
      <c r="DM415" s="49" t="s">
        <v>452</v>
      </c>
      <c r="DN415" s="49" t="s">
        <v>452</v>
      </c>
      <c r="DO415" s="49" t="s">
        <v>452</v>
      </c>
      <c r="DP415" s="49" t="s">
        <v>452</v>
      </c>
      <c r="DQ415" s="49" t="s">
        <v>452</v>
      </c>
      <c r="DR415" s="49" t="s">
        <v>452</v>
      </c>
      <c r="DS415" s="49" t="s">
        <v>452</v>
      </c>
      <c r="DT415" s="49" t="s">
        <v>452</v>
      </c>
      <c r="DU415" s="49" t="s">
        <v>452</v>
      </c>
      <c r="DV415" s="49" t="s">
        <v>452</v>
      </c>
      <c r="DW415" s="49" t="s">
        <v>452</v>
      </c>
      <c r="DX415" s="49" t="s">
        <v>452</v>
      </c>
      <c r="DY415" s="49" t="s">
        <v>452</v>
      </c>
      <c r="DZ415" s="49" t="s">
        <v>452</v>
      </c>
      <c r="EA415" s="49" t="s">
        <v>452</v>
      </c>
      <c r="EB415" s="49" t="s">
        <v>452</v>
      </c>
      <c r="EC415" s="49" t="s">
        <v>452</v>
      </c>
      <c r="ED415" s="49" t="s">
        <v>452</v>
      </c>
      <c r="EE415" s="49" t="s">
        <v>452</v>
      </c>
      <c r="EF415" s="49" t="s">
        <v>452</v>
      </c>
      <c r="EG415" s="49" t="s">
        <v>452</v>
      </c>
      <c r="EH415" s="49" t="s">
        <v>452</v>
      </c>
      <c r="EI415" s="49" t="s">
        <v>452</v>
      </c>
      <c r="EJ415" s="49" t="s">
        <v>452</v>
      </c>
      <c r="EK415" s="49" t="s">
        <v>452</v>
      </c>
      <c r="EL415" s="49" t="s">
        <v>452</v>
      </c>
    </row>
    <row r="416" spans="1:142" ht="75" x14ac:dyDescent="0.25">
      <c r="A416" s="55" t="s">
        <v>9</v>
      </c>
      <c r="B416" s="55" t="s">
        <v>22</v>
      </c>
      <c r="C416" s="55" t="s">
        <v>15</v>
      </c>
      <c r="D416" s="55" t="s">
        <v>303</v>
      </c>
      <c r="E416" s="55" t="s">
        <v>304</v>
      </c>
      <c r="F416" s="55" t="s">
        <v>300</v>
      </c>
      <c r="G416" s="56" t="s">
        <v>305</v>
      </c>
      <c r="H416" s="56">
        <v>500</v>
      </c>
      <c r="I416" s="56">
        <v>2</v>
      </c>
      <c r="J416" s="56">
        <v>2</v>
      </c>
      <c r="K416" s="60" t="s">
        <v>452</v>
      </c>
      <c r="L416" s="60" t="s">
        <v>452</v>
      </c>
      <c r="M416" s="60" t="s">
        <v>452</v>
      </c>
      <c r="N416" s="60" t="s">
        <v>452</v>
      </c>
      <c r="O416" s="50" t="s">
        <v>696</v>
      </c>
      <c r="P416" s="50" t="s">
        <v>452</v>
      </c>
      <c r="Q416" s="49" t="s">
        <v>452</v>
      </c>
      <c r="R416" s="49" t="s">
        <v>452</v>
      </c>
      <c r="S416" s="49" t="s">
        <v>452</v>
      </c>
      <c r="T416" s="49" t="s">
        <v>452</v>
      </c>
      <c r="U416" s="49" t="s">
        <v>452</v>
      </c>
      <c r="V416" s="49" t="s">
        <v>452</v>
      </c>
      <c r="W416" s="49" t="s">
        <v>452</v>
      </c>
      <c r="X416" s="49" t="s">
        <v>452</v>
      </c>
      <c r="Y416" s="49" t="s">
        <v>452</v>
      </c>
      <c r="Z416" s="49" t="s">
        <v>452</v>
      </c>
      <c r="AA416" s="49" t="s">
        <v>452</v>
      </c>
      <c r="AB416" s="49" t="s">
        <v>452</v>
      </c>
      <c r="AC416" s="49" t="s">
        <v>452</v>
      </c>
      <c r="AD416" s="49" t="s">
        <v>452</v>
      </c>
      <c r="AE416" s="49" t="s">
        <v>452</v>
      </c>
      <c r="AF416" s="49" t="s">
        <v>452</v>
      </c>
      <c r="AG416" s="49" t="s">
        <v>452</v>
      </c>
      <c r="AH416" s="49" t="s">
        <v>452</v>
      </c>
      <c r="AI416" s="49" t="s">
        <v>452</v>
      </c>
      <c r="AJ416" s="49" t="s">
        <v>452</v>
      </c>
      <c r="AK416" s="49" t="s">
        <v>452</v>
      </c>
      <c r="AL416" s="49" t="s">
        <v>452</v>
      </c>
      <c r="AM416" s="49" t="s">
        <v>452</v>
      </c>
      <c r="AN416" s="49" t="s">
        <v>452</v>
      </c>
      <c r="AO416" s="49" t="s">
        <v>452</v>
      </c>
      <c r="AP416" s="49" t="s">
        <v>452</v>
      </c>
      <c r="AQ416" s="49" t="s">
        <v>452</v>
      </c>
      <c r="AR416" s="49" t="s">
        <v>452</v>
      </c>
      <c r="AS416" s="49" t="s">
        <v>452</v>
      </c>
      <c r="AT416" s="49" t="s">
        <v>452</v>
      </c>
      <c r="AU416" s="49" t="s">
        <v>452</v>
      </c>
      <c r="AV416" s="49" t="s">
        <v>452</v>
      </c>
      <c r="AW416" s="49" t="s">
        <v>452</v>
      </c>
      <c r="AX416" s="49" t="s">
        <v>452</v>
      </c>
      <c r="AY416" s="49" t="s">
        <v>452</v>
      </c>
      <c r="AZ416" s="49" t="s">
        <v>452</v>
      </c>
      <c r="BA416" s="49" t="s">
        <v>452</v>
      </c>
      <c r="BB416" s="49" t="s">
        <v>452</v>
      </c>
      <c r="BC416" s="49" t="s">
        <v>452</v>
      </c>
      <c r="BD416" s="49" t="s">
        <v>452</v>
      </c>
      <c r="BE416" s="49" t="s">
        <v>452</v>
      </c>
      <c r="BF416" s="49" t="s">
        <v>452</v>
      </c>
      <c r="BG416" s="49" t="s">
        <v>452</v>
      </c>
      <c r="BH416" s="49" t="s">
        <v>452</v>
      </c>
      <c r="BI416" s="49" t="s">
        <v>452</v>
      </c>
      <c r="BJ416" s="49" t="s">
        <v>452</v>
      </c>
      <c r="BK416" s="49" t="s">
        <v>452</v>
      </c>
      <c r="BL416" s="49" t="s">
        <v>452</v>
      </c>
      <c r="BM416" s="49" t="s">
        <v>452</v>
      </c>
      <c r="BN416" s="49" t="s">
        <v>452</v>
      </c>
      <c r="BO416" s="49" t="s">
        <v>452</v>
      </c>
      <c r="BP416" s="49" t="s">
        <v>452</v>
      </c>
      <c r="BQ416" s="49" t="s">
        <v>452</v>
      </c>
      <c r="BR416" s="49" t="s">
        <v>452</v>
      </c>
      <c r="BS416" s="49" t="s">
        <v>452</v>
      </c>
      <c r="BT416" s="49" t="s">
        <v>452</v>
      </c>
      <c r="BU416" s="49" t="s">
        <v>452</v>
      </c>
      <c r="BV416" s="49" t="s">
        <v>452</v>
      </c>
      <c r="BW416" s="49" t="s">
        <v>452</v>
      </c>
      <c r="BX416" s="49" t="s">
        <v>452</v>
      </c>
      <c r="BY416" s="49" t="s">
        <v>452</v>
      </c>
      <c r="BZ416" s="49" t="s">
        <v>452</v>
      </c>
      <c r="CA416" s="49" t="s">
        <v>452</v>
      </c>
      <c r="CB416" s="49" t="s">
        <v>452</v>
      </c>
      <c r="CC416" s="49" t="s">
        <v>452</v>
      </c>
      <c r="CD416" s="49" t="s">
        <v>452</v>
      </c>
      <c r="CE416" s="49" t="s">
        <v>452</v>
      </c>
      <c r="CF416" s="49" t="s">
        <v>452</v>
      </c>
      <c r="CG416" s="49" t="s">
        <v>452</v>
      </c>
      <c r="CH416" s="49" t="s">
        <v>452</v>
      </c>
      <c r="CI416" s="49" t="s">
        <v>452</v>
      </c>
      <c r="CJ416" s="49" t="s">
        <v>452</v>
      </c>
      <c r="CK416" s="49" t="s">
        <v>452</v>
      </c>
      <c r="CL416" s="49" t="s">
        <v>452</v>
      </c>
      <c r="CM416" s="49" t="s">
        <v>452</v>
      </c>
      <c r="CN416" s="49" t="s">
        <v>452</v>
      </c>
      <c r="CO416" s="49" t="s">
        <v>452</v>
      </c>
      <c r="CP416" s="49" t="s">
        <v>452</v>
      </c>
      <c r="CQ416" s="49" t="s">
        <v>452</v>
      </c>
      <c r="CR416" s="49" t="s">
        <v>452</v>
      </c>
      <c r="CS416" s="49" t="s">
        <v>452</v>
      </c>
      <c r="CT416" s="49" t="s">
        <v>452</v>
      </c>
      <c r="CU416" s="49" t="s">
        <v>452</v>
      </c>
      <c r="CV416" s="49" t="s">
        <v>452</v>
      </c>
      <c r="CW416" s="49" t="s">
        <v>452</v>
      </c>
      <c r="CX416" s="49" t="s">
        <v>452</v>
      </c>
      <c r="CY416" s="49" t="s">
        <v>452</v>
      </c>
      <c r="CZ416" s="49" t="s">
        <v>452</v>
      </c>
      <c r="DA416" s="49" t="s">
        <v>452</v>
      </c>
      <c r="DB416" s="49" t="s">
        <v>452</v>
      </c>
      <c r="DC416" s="49" t="s">
        <v>452</v>
      </c>
      <c r="DD416" s="49" t="s">
        <v>452</v>
      </c>
      <c r="DE416" s="49" t="s">
        <v>452</v>
      </c>
      <c r="DF416" s="49" t="s">
        <v>452</v>
      </c>
      <c r="DG416" s="49" t="s">
        <v>452</v>
      </c>
      <c r="DH416" s="49" t="s">
        <v>452</v>
      </c>
      <c r="DI416" s="49" t="s">
        <v>452</v>
      </c>
      <c r="DJ416" s="49" t="s">
        <v>452</v>
      </c>
      <c r="DK416" s="49" t="s">
        <v>452</v>
      </c>
      <c r="DL416" s="49" t="s">
        <v>452</v>
      </c>
      <c r="DM416" s="49" t="s">
        <v>452</v>
      </c>
      <c r="DN416" s="49" t="s">
        <v>452</v>
      </c>
      <c r="DO416" s="49" t="s">
        <v>452</v>
      </c>
      <c r="DP416" s="49" t="s">
        <v>452</v>
      </c>
      <c r="DQ416" s="49" t="s">
        <v>452</v>
      </c>
      <c r="DR416" s="49" t="s">
        <v>452</v>
      </c>
      <c r="DS416" s="49" t="s">
        <v>452</v>
      </c>
      <c r="DT416" s="49" t="s">
        <v>452</v>
      </c>
      <c r="DU416" s="49" t="s">
        <v>452</v>
      </c>
      <c r="DV416" s="49" t="s">
        <v>452</v>
      </c>
      <c r="DW416" s="49" t="s">
        <v>452</v>
      </c>
      <c r="DX416" s="49" t="s">
        <v>452</v>
      </c>
      <c r="DY416" s="49" t="s">
        <v>452</v>
      </c>
      <c r="DZ416" s="49" t="s">
        <v>452</v>
      </c>
      <c r="EA416" s="49" t="s">
        <v>452</v>
      </c>
      <c r="EB416" s="49" t="s">
        <v>452</v>
      </c>
      <c r="EC416" s="49" t="s">
        <v>452</v>
      </c>
      <c r="ED416" s="49" t="s">
        <v>452</v>
      </c>
      <c r="EE416" s="49" t="s">
        <v>452</v>
      </c>
      <c r="EF416" s="49" t="s">
        <v>452</v>
      </c>
      <c r="EG416" s="49" t="s">
        <v>452</v>
      </c>
      <c r="EH416" s="49" t="s">
        <v>452</v>
      </c>
      <c r="EI416" s="49" t="s">
        <v>452</v>
      </c>
      <c r="EJ416" s="49" t="s">
        <v>452</v>
      </c>
      <c r="EK416" s="49" t="s">
        <v>452</v>
      </c>
      <c r="EL416" s="49" t="s">
        <v>452</v>
      </c>
    </row>
    <row r="417" spans="1:142" ht="105" x14ac:dyDescent="0.25">
      <c r="A417" s="55" t="s">
        <v>0</v>
      </c>
      <c r="B417" s="55" t="s">
        <v>4</v>
      </c>
      <c r="C417" s="55" t="s">
        <v>5</v>
      </c>
      <c r="D417" s="55" t="s">
        <v>349</v>
      </c>
      <c r="E417" s="55" t="s">
        <v>350</v>
      </c>
      <c r="F417" s="55" t="s">
        <v>166</v>
      </c>
      <c r="G417" s="56" t="s">
        <v>351</v>
      </c>
      <c r="H417" s="56" t="s">
        <v>352</v>
      </c>
      <c r="I417" s="57">
        <v>1</v>
      </c>
      <c r="J417" s="58">
        <f t="shared" ref="J417:J430" si="19">+ROUNDUP(I417,0)</f>
        <v>1</v>
      </c>
      <c r="K417" s="60"/>
      <c r="L417" s="59"/>
      <c r="M417" s="60"/>
      <c r="N417" s="59"/>
      <c r="O417" s="72"/>
      <c r="P417" s="50" t="s">
        <v>452</v>
      </c>
      <c r="Q417" s="49" t="s">
        <v>452</v>
      </c>
      <c r="R417" s="49" t="s">
        <v>452</v>
      </c>
      <c r="S417" s="49" t="s">
        <v>452</v>
      </c>
      <c r="T417" s="49" t="s">
        <v>452</v>
      </c>
      <c r="U417" s="49" t="s">
        <v>452</v>
      </c>
      <c r="V417" s="49" t="s">
        <v>452</v>
      </c>
      <c r="W417" s="49" t="s">
        <v>452</v>
      </c>
      <c r="X417" s="49" t="s">
        <v>452</v>
      </c>
      <c r="Y417" s="49" t="s">
        <v>452</v>
      </c>
      <c r="Z417" s="49" t="s">
        <v>452</v>
      </c>
      <c r="AA417" s="49" t="s">
        <v>452</v>
      </c>
      <c r="AB417" s="49" t="s">
        <v>452</v>
      </c>
      <c r="AC417" s="49" t="s">
        <v>452</v>
      </c>
      <c r="AD417" s="49" t="s">
        <v>452</v>
      </c>
      <c r="AE417" s="49" t="s">
        <v>452</v>
      </c>
      <c r="AF417" s="49" t="s">
        <v>452</v>
      </c>
      <c r="AG417" s="49" t="s">
        <v>452</v>
      </c>
      <c r="AH417" s="49" t="s">
        <v>452</v>
      </c>
      <c r="AI417" s="49" t="s">
        <v>452</v>
      </c>
      <c r="AJ417" s="49" t="s">
        <v>452</v>
      </c>
      <c r="AK417" s="49" t="s">
        <v>452</v>
      </c>
      <c r="AL417" s="49" t="s">
        <v>452</v>
      </c>
      <c r="AM417" s="49" t="s">
        <v>452</v>
      </c>
      <c r="AN417" s="49" t="s">
        <v>452</v>
      </c>
      <c r="AO417" s="49" t="s">
        <v>452</v>
      </c>
      <c r="AP417" s="49" t="s">
        <v>452</v>
      </c>
      <c r="AQ417" s="49" t="s">
        <v>452</v>
      </c>
      <c r="AR417" s="49" t="s">
        <v>452</v>
      </c>
      <c r="AS417" s="49" t="s">
        <v>452</v>
      </c>
      <c r="AT417" s="49" t="s">
        <v>452</v>
      </c>
      <c r="AU417" s="49" t="s">
        <v>452</v>
      </c>
      <c r="AV417" s="49" t="s">
        <v>452</v>
      </c>
      <c r="AW417" s="49" t="s">
        <v>452</v>
      </c>
      <c r="AX417" s="49" t="s">
        <v>452</v>
      </c>
      <c r="AY417" s="49" t="s">
        <v>452</v>
      </c>
      <c r="AZ417" s="49" t="s">
        <v>452</v>
      </c>
      <c r="BA417" s="49" t="s">
        <v>452</v>
      </c>
      <c r="BB417" s="49" t="s">
        <v>452</v>
      </c>
      <c r="BC417" s="49" t="s">
        <v>452</v>
      </c>
      <c r="BD417" s="49" t="s">
        <v>452</v>
      </c>
      <c r="BE417" s="49" t="s">
        <v>452</v>
      </c>
      <c r="BF417" s="49" t="s">
        <v>452</v>
      </c>
      <c r="BG417" s="49" t="s">
        <v>452</v>
      </c>
      <c r="BH417" s="49" t="s">
        <v>452</v>
      </c>
      <c r="BI417" s="49" t="s">
        <v>452</v>
      </c>
      <c r="BJ417" s="49" t="s">
        <v>452</v>
      </c>
      <c r="BK417" s="49" t="s">
        <v>452</v>
      </c>
      <c r="BL417" s="49" t="s">
        <v>452</v>
      </c>
      <c r="BM417" s="49" t="s">
        <v>452</v>
      </c>
      <c r="BN417" s="49" t="s">
        <v>452</v>
      </c>
      <c r="BO417" s="49" t="s">
        <v>452</v>
      </c>
      <c r="BP417" s="49" t="s">
        <v>452</v>
      </c>
      <c r="BQ417" s="49" t="s">
        <v>452</v>
      </c>
      <c r="BR417" s="49" t="s">
        <v>452</v>
      </c>
      <c r="BS417" s="49" t="s">
        <v>452</v>
      </c>
      <c r="BT417" s="49" t="s">
        <v>452</v>
      </c>
      <c r="BU417" s="49" t="s">
        <v>452</v>
      </c>
      <c r="BV417" s="49" t="s">
        <v>452</v>
      </c>
      <c r="BW417" s="49" t="s">
        <v>452</v>
      </c>
      <c r="BX417" s="49" t="s">
        <v>452</v>
      </c>
      <c r="BY417" s="49" t="s">
        <v>452</v>
      </c>
      <c r="BZ417" s="49" t="s">
        <v>452</v>
      </c>
      <c r="CA417" s="49" t="s">
        <v>452</v>
      </c>
      <c r="CB417" s="49" t="s">
        <v>452</v>
      </c>
      <c r="CC417" s="49" t="s">
        <v>452</v>
      </c>
      <c r="CD417" s="49" t="s">
        <v>452</v>
      </c>
      <c r="CE417" s="49" t="s">
        <v>452</v>
      </c>
      <c r="CF417" s="49" t="s">
        <v>452</v>
      </c>
      <c r="CG417" s="49" t="s">
        <v>452</v>
      </c>
      <c r="CH417" s="49" t="s">
        <v>452</v>
      </c>
      <c r="CI417" s="49" t="s">
        <v>452</v>
      </c>
      <c r="CJ417" s="49" t="s">
        <v>452</v>
      </c>
      <c r="CK417" s="49" t="s">
        <v>452</v>
      </c>
      <c r="CL417" s="49" t="s">
        <v>452</v>
      </c>
      <c r="CM417" s="49" t="s">
        <v>452</v>
      </c>
      <c r="CN417" s="49" t="s">
        <v>452</v>
      </c>
      <c r="CO417" s="49" t="s">
        <v>452</v>
      </c>
      <c r="CP417" s="49" t="s">
        <v>452</v>
      </c>
      <c r="CQ417" s="49" t="s">
        <v>452</v>
      </c>
      <c r="CR417" s="49" t="s">
        <v>452</v>
      </c>
      <c r="CS417" s="49" t="s">
        <v>452</v>
      </c>
      <c r="CT417" s="49" t="s">
        <v>452</v>
      </c>
      <c r="CU417" s="49" t="s">
        <v>452</v>
      </c>
      <c r="CV417" s="49" t="s">
        <v>452</v>
      </c>
      <c r="CW417" s="49" t="s">
        <v>452</v>
      </c>
      <c r="CX417" s="49" t="s">
        <v>452</v>
      </c>
      <c r="CY417" s="49" t="s">
        <v>452</v>
      </c>
      <c r="CZ417" s="49" t="s">
        <v>452</v>
      </c>
      <c r="DA417" s="49" t="s">
        <v>452</v>
      </c>
      <c r="DB417" s="49" t="s">
        <v>452</v>
      </c>
      <c r="DC417" s="49" t="s">
        <v>452</v>
      </c>
      <c r="DD417" s="49" t="s">
        <v>452</v>
      </c>
      <c r="DE417" s="49" t="s">
        <v>452</v>
      </c>
      <c r="DF417" s="49" t="s">
        <v>452</v>
      </c>
      <c r="DG417" s="49" t="s">
        <v>452</v>
      </c>
      <c r="DH417" s="49" t="s">
        <v>452</v>
      </c>
      <c r="DI417" s="49" t="s">
        <v>452</v>
      </c>
      <c r="DJ417" s="49" t="s">
        <v>452</v>
      </c>
      <c r="DK417" s="49" t="s">
        <v>452</v>
      </c>
      <c r="DL417" s="49" t="s">
        <v>452</v>
      </c>
      <c r="DM417" s="49" t="s">
        <v>452</v>
      </c>
      <c r="DN417" s="49" t="s">
        <v>452</v>
      </c>
      <c r="DO417" s="49" t="s">
        <v>452</v>
      </c>
      <c r="DP417" s="49" t="s">
        <v>452</v>
      </c>
      <c r="DQ417" s="49" t="s">
        <v>452</v>
      </c>
      <c r="DR417" s="49" t="s">
        <v>452</v>
      </c>
      <c r="DS417" s="49" t="s">
        <v>452</v>
      </c>
      <c r="DT417" s="49" t="s">
        <v>452</v>
      </c>
      <c r="DU417" s="49" t="s">
        <v>452</v>
      </c>
      <c r="DV417" s="49" t="s">
        <v>452</v>
      </c>
      <c r="DW417" s="49" t="s">
        <v>452</v>
      </c>
      <c r="DX417" s="49" t="s">
        <v>452</v>
      </c>
      <c r="DY417" s="49" t="s">
        <v>452</v>
      </c>
      <c r="DZ417" s="49" t="s">
        <v>452</v>
      </c>
      <c r="EA417" s="49" t="s">
        <v>452</v>
      </c>
      <c r="EB417" s="49" t="s">
        <v>452</v>
      </c>
      <c r="EC417" s="49" t="s">
        <v>452</v>
      </c>
      <c r="ED417" s="49" t="s">
        <v>452</v>
      </c>
      <c r="EE417" s="49" t="s">
        <v>452</v>
      </c>
      <c r="EF417" s="49" t="s">
        <v>452</v>
      </c>
      <c r="EG417" s="49" t="s">
        <v>452</v>
      </c>
      <c r="EH417" s="49" t="s">
        <v>452</v>
      </c>
      <c r="EI417" s="49" t="s">
        <v>452</v>
      </c>
      <c r="EJ417" s="49" t="s">
        <v>452</v>
      </c>
      <c r="EK417" s="49" t="s">
        <v>452</v>
      </c>
      <c r="EL417" s="49" t="s">
        <v>452</v>
      </c>
    </row>
    <row r="418" spans="1:142" ht="105" x14ac:dyDescent="0.25">
      <c r="A418" s="55" t="s">
        <v>3</v>
      </c>
      <c r="B418" s="55" t="s">
        <v>4</v>
      </c>
      <c r="C418" s="55" t="s">
        <v>17</v>
      </c>
      <c r="D418" s="55" t="s">
        <v>349</v>
      </c>
      <c r="E418" s="55" t="s">
        <v>350</v>
      </c>
      <c r="F418" s="55" t="s">
        <v>166</v>
      </c>
      <c r="G418" s="56" t="s">
        <v>351</v>
      </c>
      <c r="H418" s="56" t="s">
        <v>352</v>
      </c>
      <c r="I418" s="57">
        <v>0</v>
      </c>
      <c r="J418" s="58">
        <f t="shared" si="19"/>
        <v>0</v>
      </c>
      <c r="K418" s="59"/>
      <c r="L418" s="59"/>
      <c r="M418" s="60"/>
      <c r="N418" s="59"/>
      <c r="O418" s="71"/>
      <c r="P418" s="50" t="s">
        <v>452</v>
      </c>
      <c r="Q418" s="49" t="s">
        <v>452</v>
      </c>
      <c r="R418" s="49" t="s">
        <v>452</v>
      </c>
      <c r="S418" s="49" t="s">
        <v>452</v>
      </c>
      <c r="T418" s="49" t="s">
        <v>452</v>
      </c>
      <c r="U418" s="49" t="s">
        <v>452</v>
      </c>
      <c r="V418" s="49" t="s">
        <v>452</v>
      </c>
      <c r="W418" s="49" t="s">
        <v>452</v>
      </c>
      <c r="X418" s="49" t="s">
        <v>452</v>
      </c>
      <c r="Y418" s="49" t="s">
        <v>452</v>
      </c>
      <c r="Z418" s="49" t="s">
        <v>452</v>
      </c>
      <c r="AA418" s="49" t="s">
        <v>452</v>
      </c>
      <c r="AB418" s="49" t="s">
        <v>452</v>
      </c>
      <c r="AC418" s="49" t="s">
        <v>452</v>
      </c>
      <c r="AD418" s="49" t="s">
        <v>452</v>
      </c>
      <c r="AE418" s="49" t="s">
        <v>452</v>
      </c>
      <c r="AF418" s="49" t="s">
        <v>452</v>
      </c>
      <c r="AG418" s="49" t="s">
        <v>452</v>
      </c>
      <c r="AH418" s="49" t="s">
        <v>452</v>
      </c>
      <c r="AI418" s="49" t="s">
        <v>452</v>
      </c>
      <c r="AJ418" s="49" t="s">
        <v>452</v>
      </c>
      <c r="AK418" s="49" t="s">
        <v>452</v>
      </c>
      <c r="AL418" s="49" t="s">
        <v>452</v>
      </c>
      <c r="AM418" s="49" t="s">
        <v>452</v>
      </c>
      <c r="AN418" s="49" t="s">
        <v>452</v>
      </c>
      <c r="AO418" s="49" t="s">
        <v>452</v>
      </c>
      <c r="AP418" s="49" t="s">
        <v>452</v>
      </c>
      <c r="AQ418" s="49" t="s">
        <v>452</v>
      </c>
      <c r="AR418" s="49" t="s">
        <v>452</v>
      </c>
      <c r="AS418" s="49" t="s">
        <v>452</v>
      </c>
      <c r="AT418" s="49" t="s">
        <v>452</v>
      </c>
      <c r="AU418" s="49" t="s">
        <v>452</v>
      </c>
      <c r="AV418" s="49" t="s">
        <v>452</v>
      </c>
      <c r="AW418" s="49" t="s">
        <v>452</v>
      </c>
      <c r="AX418" s="49" t="s">
        <v>452</v>
      </c>
      <c r="AY418" s="49" t="s">
        <v>452</v>
      </c>
      <c r="AZ418" s="49" t="s">
        <v>452</v>
      </c>
      <c r="BA418" s="49" t="s">
        <v>452</v>
      </c>
      <c r="BB418" s="49" t="s">
        <v>452</v>
      </c>
      <c r="BC418" s="49" t="s">
        <v>452</v>
      </c>
      <c r="BD418" s="49" t="s">
        <v>452</v>
      </c>
      <c r="BE418" s="49" t="s">
        <v>452</v>
      </c>
      <c r="BF418" s="49" t="s">
        <v>452</v>
      </c>
      <c r="BG418" s="49" t="s">
        <v>452</v>
      </c>
      <c r="BH418" s="49" t="s">
        <v>452</v>
      </c>
      <c r="BI418" s="49" t="s">
        <v>452</v>
      </c>
      <c r="BJ418" s="49" t="s">
        <v>452</v>
      </c>
      <c r="BK418" s="49" t="s">
        <v>452</v>
      </c>
      <c r="BL418" s="49" t="s">
        <v>452</v>
      </c>
      <c r="BM418" s="49" t="s">
        <v>452</v>
      </c>
      <c r="BN418" s="49" t="s">
        <v>452</v>
      </c>
      <c r="BO418" s="49" t="s">
        <v>452</v>
      </c>
      <c r="BP418" s="49" t="s">
        <v>452</v>
      </c>
      <c r="BQ418" s="49" t="s">
        <v>452</v>
      </c>
      <c r="BR418" s="49" t="s">
        <v>452</v>
      </c>
      <c r="BS418" s="49" t="s">
        <v>452</v>
      </c>
      <c r="BT418" s="49" t="s">
        <v>452</v>
      </c>
      <c r="BU418" s="49" t="s">
        <v>452</v>
      </c>
      <c r="BV418" s="49" t="s">
        <v>452</v>
      </c>
      <c r="BW418" s="49" t="s">
        <v>452</v>
      </c>
      <c r="BX418" s="49" t="s">
        <v>452</v>
      </c>
      <c r="BY418" s="49" t="s">
        <v>452</v>
      </c>
      <c r="BZ418" s="49" t="s">
        <v>452</v>
      </c>
      <c r="CA418" s="49" t="s">
        <v>452</v>
      </c>
      <c r="CB418" s="49" t="s">
        <v>452</v>
      </c>
      <c r="CC418" s="49" t="s">
        <v>452</v>
      </c>
      <c r="CD418" s="49" t="s">
        <v>452</v>
      </c>
      <c r="CE418" s="49" t="s">
        <v>452</v>
      </c>
      <c r="CF418" s="49" t="s">
        <v>452</v>
      </c>
      <c r="CG418" s="49" t="s">
        <v>452</v>
      </c>
      <c r="CH418" s="49" t="s">
        <v>452</v>
      </c>
      <c r="CI418" s="49" t="s">
        <v>452</v>
      </c>
      <c r="CJ418" s="49" t="s">
        <v>452</v>
      </c>
      <c r="CK418" s="49" t="s">
        <v>452</v>
      </c>
      <c r="CL418" s="49" t="s">
        <v>452</v>
      </c>
      <c r="CM418" s="49" t="s">
        <v>452</v>
      </c>
      <c r="CN418" s="49" t="s">
        <v>452</v>
      </c>
      <c r="CO418" s="49" t="s">
        <v>452</v>
      </c>
      <c r="CP418" s="49" t="s">
        <v>452</v>
      </c>
      <c r="CQ418" s="49" t="s">
        <v>452</v>
      </c>
      <c r="CR418" s="49" t="s">
        <v>452</v>
      </c>
      <c r="CS418" s="49" t="s">
        <v>452</v>
      </c>
      <c r="CT418" s="49" t="s">
        <v>452</v>
      </c>
      <c r="CU418" s="49" t="s">
        <v>452</v>
      </c>
      <c r="CV418" s="49" t="s">
        <v>452</v>
      </c>
      <c r="CW418" s="49" t="s">
        <v>452</v>
      </c>
      <c r="CX418" s="49" t="s">
        <v>452</v>
      </c>
      <c r="CY418" s="49" t="s">
        <v>452</v>
      </c>
      <c r="CZ418" s="49" t="s">
        <v>452</v>
      </c>
      <c r="DA418" s="49" t="s">
        <v>452</v>
      </c>
      <c r="DB418" s="49" t="s">
        <v>452</v>
      </c>
      <c r="DC418" s="49" t="s">
        <v>452</v>
      </c>
      <c r="DD418" s="49" t="s">
        <v>452</v>
      </c>
      <c r="DE418" s="49" t="s">
        <v>452</v>
      </c>
      <c r="DF418" s="49" t="s">
        <v>452</v>
      </c>
      <c r="DG418" s="49" t="s">
        <v>452</v>
      </c>
      <c r="DH418" s="49" t="s">
        <v>452</v>
      </c>
      <c r="DI418" s="49" t="s">
        <v>452</v>
      </c>
      <c r="DJ418" s="49" t="s">
        <v>452</v>
      </c>
      <c r="DK418" s="49" t="s">
        <v>452</v>
      </c>
      <c r="DL418" s="49" t="s">
        <v>452</v>
      </c>
      <c r="DM418" s="49" t="s">
        <v>452</v>
      </c>
      <c r="DN418" s="49" t="s">
        <v>452</v>
      </c>
      <c r="DO418" s="49" t="s">
        <v>452</v>
      </c>
      <c r="DP418" s="49" t="s">
        <v>452</v>
      </c>
      <c r="DQ418" s="49" t="s">
        <v>452</v>
      </c>
      <c r="DR418" s="49" t="s">
        <v>452</v>
      </c>
      <c r="DS418" s="49" t="s">
        <v>452</v>
      </c>
      <c r="DT418" s="49" t="s">
        <v>452</v>
      </c>
      <c r="DU418" s="49" t="s">
        <v>452</v>
      </c>
      <c r="DV418" s="49" t="s">
        <v>452</v>
      </c>
      <c r="DW418" s="49" t="s">
        <v>452</v>
      </c>
      <c r="DX418" s="49" t="s">
        <v>452</v>
      </c>
      <c r="DY418" s="49" t="s">
        <v>452</v>
      </c>
      <c r="DZ418" s="49" t="s">
        <v>452</v>
      </c>
      <c r="EA418" s="49" t="s">
        <v>452</v>
      </c>
      <c r="EB418" s="49" t="s">
        <v>452</v>
      </c>
      <c r="EC418" s="49" t="s">
        <v>452</v>
      </c>
      <c r="ED418" s="49" t="s">
        <v>452</v>
      </c>
      <c r="EE418" s="49" t="s">
        <v>452</v>
      </c>
      <c r="EF418" s="49" t="s">
        <v>452</v>
      </c>
      <c r="EG418" s="49" t="s">
        <v>452</v>
      </c>
      <c r="EH418" s="49" t="s">
        <v>452</v>
      </c>
      <c r="EI418" s="49" t="s">
        <v>452</v>
      </c>
      <c r="EJ418" s="49" t="s">
        <v>452</v>
      </c>
      <c r="EK418" s="49" t="s">
        <v>452</v>
      </c>
      <c r="EL418" s="49" t="s">
        <v>452</v>
      </c>
    </row>
    <row r="419" spans="1:142" ht="120" x14ac:dyDescent="0.25">
      <c r="A419" s="55" t="s">
        <v>130</v>
      </c>
      <c r="B419" s="55" t="s">
        <v>4</v>
      </c>
      <c r="C419" s="55" t="s">
        <v>2</v>
      </c>
      <c r="D419" s="55" t="s">
        <v>164</v>
      </c>
      <c r="E419" s="55" t="s">
        <v>165</v>
      </c>
      <c r="F419" s="55" t="s">
        <v>166</v>
      </c>
      <c r="G419" s="56">
        <v>10488058</v>
      </c>
      <c r="H419" s="56" t="s">
        <v>167</v>
      </c>
      <c r="I419" s="57">
        <v>0</v>
      </c>
      <c r="J419" s="58">
        <f t="shared" si="19"/>
        <v>0</v>
      </c>
      <c r="K419" s="59"/>
      <c r="L419" s="59"/>
      <c r="M419" s="60"/>
      <c r="N419" s="59"/>
      <c r="O419" s="71"/>
      <c r="P419" s="50" t="s">
        <v>452</v>
      </c>
      <c r="Q419" s="49" t="s">
        <v>452</v>
      </c>
      <c r="R419" s="49" t="s">
        <v>452</v>
      </c>
      <c r="S419" s="49" t="s">
        <v>452</v>
      </c>
      <c r="T419" s="49" t="s">
        <v>452</v>
      </c>
      <c r="U419" s="49" t="s">
        <v>452</v>
      </c>
      <c r="V419" s="49" t="s">
        <v>452</v>
      </c>
      <c r="W419" s="49" t="s">
        <v>452</v>
      </c>
      <c r="X419" s="49" t="s">
        <v>452</v>
      </c>
      <c r="Y419" s="49" t="s">
        <v>452</v>
      </c>
      <c r="Z419" s="49" t="s">
        <v>452</v>
      </c>
      <c r="AA419" s="49" t="s">
        <v>452</v>
      </c>
      <c r="AB419" s="49" t="s">
        <v>452</v>
      </c>
      <c r="AC419" s="49" t="s">
        <v>452</v>
      </c>
      <c r="AD419" s="49" t="s">
        <v>452</v>
      </c>
      <c r="AE419" s="49" t="s">
        <v>452</v>
      </c>
      <c r="AF419" s="49" t="s">
        <v>452</v>
      </c>
      <c r="AG419" s="49" t="s">
        <v>452</v>
      </c>
      <c r="AH419" s="49" t="s">
        <v>452</v>
      </c>
      <c r="AI419" s="49" t="s">
        <v>452</v>
      </c>
      <c r="AJ419" s="49" t="s">
        <v>452</v>
      </c>
      <c r="AK419" s="49" t="s">
        <v>452</v>
      </c>
      <c r="AL419" s="49" t="s">
        <v>452</v>
      </c>
      <c r="AM419" s="49" t="s">
        <v>452</v>
      </c>
      <c r="AN419" s="49" t="s">
        <v>452</v>
      </c>
      <c r="AO419" s="49" t="s">
        <v>452</v>
      </c>
      <c r="AP419" s="49" t="s">
        <v>452</v>
      </c>
      <c r="AQ419" s="49" t="s">
        <v>452</v>
      </c>
      <c r="AR419" s="49" t="s">
        <v>452</v>
      </c>
      <c r="AS419" s="49" t="s">
        <v>452</v>
      </c>
      <c r="AT419" s="49" t="s">
        <v>452</v>
      </c>
      <c r="AU419" s="49" t="s">
        <v>452</v>
      </c>
      <c r="AV419" s="49" t="s">
        <v>452</v>
      </c>
      <c r="AW419" s="49" t="s">
        <v>452</v>
      </c>
      <c r="AX419" s="49" t="s">
        <v>452</v>
      </c>
      <c r="AY419" s="49" t="s">
        <v>452</v>
      </c>
      <c r="AZ419" s="49" t="s">
        <v>452</v>
      </c>
      <c r="BA419" s="49" t="s">
        <v>452</v>
      </c>
      <c r="BB419" s="49" t="s">
        <v>452</v>
      </c>
      <c r="BC419" s="49" t="s">
        <v>452</v>
      </c>
      <c r="BD419" s="49" t="s">
        <v>452</v>
      </c>
      <c r="BE419" s="49" t="s">
        <v>452</v>
      </c>
      <c r="BF419" s="49" t="s">
        <v>452</v>
      </c>
      <c r="BG419" s="49" t="s">
        <v>452</v>
      </c>
      <c r="BH419" s="49" t="s">
        <v>452</v>
      </c>
      <c r="BI419" s="49" t="s">
        <v>452</v>
      </c>
      <c r="BJ419" s="49" t="s">
        <v>452</v>
      </c>
      <c r="BK419" s="49" t="s">
        <v>452</v>
      </c>
      <c r="BL419" s="49" t="s">
        <v>452</v>
      </c>
      <c r="BM419" s="49" t="s">
        <v>452</v>
      </c>
      <c r="BN419" s="49" t="s">
        <v>452</v>
      </c>
      <c r="BO419" s="49" t="s">
        <v>452</v>
      </c>
      <c r="BP419" s="49" t="s">
        <v>452</v>
      </c>
      <c r="BQ419" s="49" t="s">
        <v>452</v>
      </c>
      <c r="BR419" s="49" t="s">
        <v>452</v>
      </c>
      <c r="BS419" s="49" t="s">
        <v>452</v>
      </c>
      <c r="BT419" s="49" t="s">
        <v>452</v>
      </c>
      <c r="BU419" s="49" t="s">
        <v>452</v>
      </c>
      <c r="BV419" s="49" t="s">
        <v>452</v>
      </c>
      <c r="BW419" s="49" t="s">
        <v>452</v>
      </c>
      <c r="BX419" s="49" t="s">
        <v>452</v>
      </c>
      <c r="BY419" s="49" t="s">
        <v>452</v>
      </c>
      <c r="BZ419" s="49" t="s">
        <v>452</v>
      </c>
      <c r="CA419" s="49" t="s">
        <v>452</v>
      </c>
      <c r="CB419" s="49" t="s">
        <v>452</v>
      </c>
      <c r="CC419" s="49" t="s">
        <v>452</v>
      </c>
      <c r="CD419" s="49" t="s">
        <v>452</v>
      </c>
      <c r="CE419" s="49" t="s">
        <v>452</v>
      </c>
      <c r="CF419" s="49" t="s">
        <v>452</v>
      </c>
      <c r="CG419" s="49" t="s">
        <v>452</v>
      </c>
      <c r="CH419" s="49" t="s">
        <v>452</v>
      </c>
      <c r="CI419" s="49" t="s">
        <v>452</v>
      </c>
      <c r="CJ419" s="49" t="s">
        <v>452</v>
      </c>
      <c r="CK419" s="49" t="s">
        <v>452</v>
      </c>
      <c r="CL419" s="49" t="s">
        <v>452</v>
      </c>
      <c r="CM419" s="49" t="s">
        <v>452</v>
      </c>
      <c r="CN419" s="49" t="s">
        <v>452</v>
      </c>
      <c r="CO419" s="49" t="s">
        <v>452</v>
      </c>
      <c r="CP419" s="49" t="s">
        <v>452</v>
      </c>
      <c r="CQ419" s="49" t="s">
        <v>452</v>
      </c>
      <c r="CR419" s="49" t="s">
        <v>452</v>
      </c>
      <c r="CS419" s="49" t="s">
        <v>452</v>
      </c>
      <c r="CT419" s="49" t="s">
        <v>452</v>
      </c>
      <c r="CU419" s="49" t="s">
        <v>452</v>
      </c>
      <c r="CV419" s="49" t="s">
        <v>452</v>
      </c>
      <c r="CW419" s="49" t="s">
        <v>452</v>
      </c>
      <c r="CX419" s="49" t="s">
        <v>452</v>
      </c>
      <c r="CY419" s="49" t="s">
        <v>452</v>
      </c>
      <c r="CZ419" s="49" t="s">
        <v>452</v>
      </c>
      <c r="DA419" s="49" t="s">
        <v>452</v>
      </c>
      <c r="DB419" s="49" t="s">
        <v>452</v>
      </c>
      <c r="DC419" s="49" t="s">
        <v>452</v>
      </c>
      <c r="DD419" s="49" t="s">
        <v>452</v>
      </c>
      <c r="DE419" s="49" t="s">
        <v>452</v>
      </c>
      <c r="DF419" s="49" t="s">
        <v>452</v>
      </c>
      <c r="DG419" s="49" t="s">
        <v>452</v>
      </c>
      <c r="DH419" s="49" t="s">
        <v>452</v>
      </c>
      <c r="DI419" s="49" t="s">
        <v>452</v>
      </c>
      <c r="DJ419" s="49" t="s">
        <v>452</v>
      </c>
      <c r="DK419" s="49" t="s">
        <v>452</v>
      </c>
      <c r="DL419" s="49" t="s">
        <v>452</v>
      </c>
      <c r="DM419" s="49" t="s">
        <v>452</v>
      </c>
      <c r="DN419" s="49" t="s">
        <v>452</v>
      </c>
      <c r="DO419" s="49" t="s">
        <v>452</v>
      </c>
      <c r="DP419" s="49" t="s">
        <v>452</v>
      </c>
      <c r="DQ419" s="49" t="s">
        <v>452</v>
      </c>
      <c r="DR419" s="49" t="s">
        <v>452</v>
      </c>
      <c r="DS419" s="49" t="s">
        <v>452</v>
      </c>
      <c r="DT419" s="49" t="s">
        <v>452</v>
      </c>
      <c r="DU419" s="49" t="s">
        <v>452</v>
      </c>
      <c r="DV419" s="49" t="s">
        <v>452</v>
      </c>
      <c r="DW419" s="49" t="s">
        <v>452</v>
      </c>
      <c r="DX419" s="49" t="s">
        <v>452</v>
      </c>
      <c r="DY419" s="49" t="s">
        <v>452</v>
      </c>
      <c r="DZ419" s="49" t="s">
        <v>452</v>
      </c>
      <c r="EA419" s="49" t="s">
        <v>452</v>
      </c>
      <c r="EB419" s="49" t="s">
        <v>452</v>
      </c>
      <c r="EC419" s="49" t="s">
        <v>452</v>
      </c>
      <c r="ED419" s="49" t="s">
        <v>452</v>
      </c>
      <c r="EE419" s="49" t="s">
        <v>452</v>
      </c>
      <c r="EF419" s="49" t="s">
        <v>452</v>
      </c>
      <c r="EG419" s="49" t="s">
        <v>452</v>
      </c>
      <c r="EH419" s="49" t="s">
        <v>452</v>
      </c>
      <c r="EI419" s="49" t="s">
        <v>452</v>
      </c>
      <c r="EJ419" s="49" t="s">
        <v>452</v>
      </c>
      <c r="EK419" s="49" t="s">
        <v>452</v>
      </c>
      <c r="EL419" s="49" t="s">
        <v>452</v>
      </c>
    </row>
    <row r="420" spans="1:142" ht="90" x14ac:dyDescent="0.25">
      <c r="A420" s="55" t="s">
        <v>0</v>
      </c>
      <c r="B420" s="55" t="s">
        <v>4</v>
      </c>
      <c r="C420" s="55" t="s">
        <v>5</v>
      </c>
      <c r="D420" s="55" t="s">
        <v>164</v>
      </c>
      <c r="E420" s="55" t="s">
        <v>336</v>
      </c>
      <c r="F420" s="55" t="s">
        <v>166</v>
      </c>
      <c r="G420" s="56">
        <v>10488058</v>
      </c>
      <c r="H420" s="56" t="s">
        <v>167</v>
      </c>
      <c r="I420" s="57">
        <v>1</v>
      </c>
      <c r="J420" s="58">
        <f t="shared" si="19"/>
        <v>1</v>
      </c>
      <c r="K420" s="60"/>
      <c r="L420" s="59"/>
      <c r="M420" s="60"/>
      <c r="N420" s="59"/>
      <c r="O420" s="72"/>
      <c r="P420" s="50"/>
    </row>
    <row r="421" spans="1:142" ht="90" x14ac:dyDescent="0.25">
      <c r="A421" s="55" t="s">
        <v>0</v>
      </c>
      <c r="B421" s="55" t="s">
        <v>4</v>
      </c>
      <c r="C421" s="55" t="s">
        <v>19</v>
      </c>
      <c r="D421" s="55" t="s">
        <v>164</v>
      </c>
      <c r="E421" s="55" t="s">
        <v>336</v>
      </c>
      <c r="F421" s="55" t="s">
        <v>166</v>
      </c>
      <c r="G421" s="56">
        <v>10488058</v>
      </c>
      <c r="H421" s="56" t="s">
        <v>167</v>
      </c>
      <c r="I421" s="57">
        <v>1</v>
      </c>
      <c r="J421" s="58">
        <f t="shared" si="19"/>
        <v>1</v>
      </c>
      <c r="K421" s="59"/>
      <c r="L421" s="59"/>
      <c r="M421" s="60"/>
      <c r="N421" s="59"/>
      <c r="O421" s="50"/>
      <c r="P421" s="50" t="s">
        <v>452</v>
      </c>
      <c r="R421" s="49" t="s">
        <v>452</v>
      </c>
      <c r="S421" s="49" t="s">
        <v>452</v>
      </c>
      <c r="T421" s="49" t="s">
        <v>452</v>
      </c>
      <c r="U421" s="49" t="s">
        <v>452</v>
      </c>
      <c r="V421" s="49" t="s">
        <v>452</v>
      </c>
      <c r="W421" s="49" t="s">
        <v>452</v>
      </c>
      <c r="X421" s="49" t="s">
        <v>452</v>
      </c>
      <c r="Y421" s="49" t="s">
        <v>452</v>
      </c>
      <c r="Z421" s="49" t="s">
        <v>452</v>
      </c>
      <c r="AA421" s="49" t="s">
        <v>452</v>
      </c>
      <c r="AB421" s="49" t="s">
        <v>452</v>
      </c>
      <c r="AC421" s="49" t="s">
        <v>452</v>
      </c>
      <c r="AD421" s="49" t="s">
        <v>452</v>
      </c>
      <c r="AE421" s="49" t="s">
        <v>452</v>
      </c>
      <c r="AF421" s="49" t="s">
        <v>452</v>
      </c>
      <c r="AG421" s="49" t="s">
        <v>452</v>
      </c>
      <c r="AH421" s="49" t="s">
        <v>452</v>
      </c>
      <c r="AI421" s="49" t="s">
        <v>452</v>
      </c>
      <c r="AJ421" s="49" t="s">
        <v>452</v>
      </c>
      <c r="AK421" s="49" t="s">
        <v>452</v>
      </c>
      <c r="AL421" s="49" t="s">
        <v>452</v>
      </c>
      <c r="AM421" s="49" t="s">
        <v>452</v>
      </c>
      <c r="AN421" s="49" t="s">
        <v>452</v>
      </c>
      <c r="AO421" s="49" t="s">
        <v>452</v>
      </c>
      <c r="AP421" s="49" t="s">
        <v>452</v>
      </c>
      <c r="AQ421" s="49" t="s">
        <v>452</v>
      </c>
      <c r="AR421" s="49" t="s">
        <v>452</v>
      </c>
      <c r="AS421" s="49" t="s">
        <v>452</v>
      </c>
      <c r="AT421" s="49" t="s">
        <v>452</v>
      </c>
      <c r="AU421" s="49" t="s">
        <v>452</v>
      </c>
      <c r="AV421" s="49" t="s">
        <v>452</v>
      </c>
      <c r="AW421" s="49" t="s">
        <v>452</v>
      </c>
      <c r="AX421" s="49" t="s">
        <v>452</v>
      </c>
      <c r="AY421" s="49" t="s">
        <v>452</v>
      </c>
      <c r="AZ421" s="49" t="s">
        <v>452</v>
      </c>
      <c r="BA421" s="49" t="s">
        <v>452</v>
      </c>
      <c r="BB421" s="49" t="s">
        <v>452</v>
      </c>
      <c r="BC421" s="49" t="s">
        <v>452</v>
      </c>
      <c r="BD421" s="49" t="s">
        <v>452</v>
      </c>
      <c r="BE421" s="49" t="s">
        <v>452</v>
      </c>
      <c r="BF421" s="49" t="s">
        <v>452</v>
      </c>
      <c r="BG421" s="49" t="s">
        <v>452</v>
      </c>
      <c r="BH421" s="49" t="s">
        <v>452</v>
      </c>
      <c r="BI421" s="49" t="s">
        <v>452</v>
      </c>
      <c r="BJ421" s="49" t="s">
        <v>452</v>
      </c>
      <c r="BK421" s="49" t="s">
        <v>452</v>
      </c>
      <c r="BL421" s="49" t="s">
        <v>452</v>
      </c>
      <c r="BM421" s="49" t="s">
        <v>452</v>
      </c>
      <c r="BN421" s="49" t="s">
        <v>452</v>
      </c>
      <c r="BO421" s="49" t="s">
        <v>452</v>
      </c>
      <c r="BP421" s="49" t="s">
        <v>452</v>
      </c>
      <c r="BQ421" s="49" t="s">
        <v>452</v>
      </c>
      <c r="BR421" s="49" t="s">
        <v>452</v>
      </c>
      <c r="BS421" s="49" t="s">
        <v>452</v>
      </c>
      <c r="BT421" s="49" t="s">
        <v>452</v>
      </c>
      <c r="BU421" s="49" t="s">
        <v>452</v>
      </c>
      <c r="BV421" s="49" t="s">
        <v>452</v>
      </c>
      <c r="BW421" s="49" t="s">
        <v>452</v>
      </c>
      <c r="BX421" s="49" t="s">
        <v>452</v>
      </c>
      <c r="BY421" s="49" t="s">
        <v>452</v>
      </c>
      <c r="BZ421" s="49" t="s">
        <v>452</v>
      </c>
      <c r="CA421" s="49" t="s">
        <v>452</v>
      </c>
      <c r="CB421" s="49" t="s">
        <v>452</v>
      </c>
      <c r="CC421" s="49" t="s">
        <v>452</v>
      </c>
      <c r="CD421" s="49" t="s">
        <v>452</v>
      </c>
      <c r="CE421" s="49" t="s">
        <v>452</v>
      </c>
      <c r="CF421" s="49" t="s">
        <v>452</v>
      </c>
      <c r="CG421" s="49" t="s">
        <v>452</v>
      </c>
      <c r="CH421" s="49" t="s">
        <v>452</v>
      </c>
      <c r="CI421" s="49" t="s">
        <v>452</v>
      </c>
      <c r="CJ421" s="49" t="s">
        <v>452</v>
      </c>
      <c r="CK421" s="49" t="s">
        <v>452</v>
      </c>
      <c r="CL421" s="49" t="s">
        <v>452</v>
      </c>
      <c r="CM421" s="49" t="s">
        <v>452</v>
      </c>
      <c r="CN421" s="49" t="s">
        <v>452</v>
      </c>
      <c r="CO421" s="49" t="s">
        <v>452</v>
      </c>
      <c r="CP421" s="49" t="s">
        <v>452</v>
      </c>
      <c r="CQ421" s="49" t="s">
        <v>452</v>
      </c>
      <c r="CR421" s="49" t="s">
        <v>452</v>
      </c>
      <c r="CS421" s="49" t="s">
        <v>452</v>
      </c>
      <c r="CT421" s="49" t="s">
        <v>452</v>
      </c>
      <c r="CU421" s="49" t="s">
        <v>452</v>
      </c>
      <c r="CV421" s="49" t="s">
        <v>452</v>
      </c>
      <c r="CW421" s="49" t="s">
        <v>452</v>
      </c>
      <c r="CX421" s="49" t="s">
        <v>452</v>
      </c>
      <c r="CY421" s="49" t="s">
        <v>452</v>
      </c>
      <c r="CZ421" s="49" t="s">
        <v>452</v>
      </c>
      <c r="DA421" s="49" t="s">
        <v>452</v>
      </c>
      <c r="DB421" s="49" t="s">
        <v>452</v>
      </c>
      <c r="DC421" s="49" t="s">
        <v>452</v>
      </c>
      <c r="DD421" s="49" t="s">
        <v>452</v>
      </c>
      <c r="DE421" s="49" t="s">
        <v>452</v>
      </c>
      <c r="DF421" s="49" t="s">
        <v>452</v>
      </c>
      <c r="DG421" s="49" t="s">
        <v>452</v>
      </c>
      <c r="DH421" s="49" t="s">
        <v>452</v>
      </c>
      <c r="DI421" s="49" t="s">
        <v>452</v>
      </c>
      <c r="DJ421" s="49" t="s">
        <v>452</v>
      </c>
      <c r="DK421" s="49" t="s">
        <v>452</v>
      </c>
      <c r="DL421" s="49" t="s">
        <v>452</v>
      </c>
      <c r="DM421" s="49" t="s">
        <v>452</v>
      </c>
      <c r="DN421" s="49" t="s">
        <v>452</v>
      </c>
      <c r="DO421" s="49" t="s">
        <v>452</v>
      </c>
      <c r="DP421" s="49" t="s">
        <v>452</v>
      </c>
      <c r="DQ421" s="49" t="s">
        <v>452</v>
      </c>
      <c r="DR421" s="49" t="s">
        <v>452</v>
      </c>
      <c r="DS421" s="49" t="s">
        <v>452</v>
      </c>
      <c r="DT421" s="49" t="s">
        <v>452</v>
      </c>
      <c r="DU421" s="49" t="s">
        <v>452</v>
      </c>
      <c r="DV421" s="49" t="s">
        <v>452</v>
      </c>
      <c r="DW421" s="49" t="s">
        <v>452</v>
      </c>
      <c r="DX421" s="49" t="s">
        <v>452</v>
      </c>
      <c r="DY421" s="49" t="s">
        <v>452</v>
      </c>
      <c r="DZ421" s="49" t="s">
        <v>452</v>
      </c>
      <c r="EA421" s="49" t="s">
        <v>452</v>
      </c>
      <c r="EB421" s="49" t="s">
        <v>452</v>
      </c>
      <c r="EC421" s="49" t="s">
        <v>452</v>
      </c>
      <c r="ED421" s="49" t="s">
        <v>452</v>
      </c>
      <c r="EE421" s="49" t="s">
        <v>452</v>
      </c>
      <c r="EF421" s="49" t="s">
        <v>452</v>
      </c>
      <c r="EG421" s="49" t="s">
        <v>452</v>
      </c>
      <c r="EH421" s="49" t="s">
        <v>452</v>
      </c>
      <c r="EI421" s="49" t="s">
        <v>452</v>
      </c>
      <c r="EJ421" s="49" t="s">
        <v>452</v>
      </c>
      <c r="EK421" s="49" t="s">
        <v>452</v>
      </c>
      <c r="EL421" s="49" t="s">
        <v>452</v>
      </c>
    </row>
    <row r="422" spans="1:142" ht="90" x14ac:dyDescent="0.25">
      <c r="A422" s="55" t="s">
        <v>3</v>
      </c>
      <c r="B422" s="55" t="s">
        <v>4</v>
      </c>
      <c r="C422" s="55" t="s">
        <v>17</v>
      </c>
      <c r="D422" s="55" t="s">
        <v>164</v>
      </c>
      <c r="E422" s="55" t="s">
        <v>336</v>
      </c>
      <c r="F422" s="55" t="s">
        <v>166</v>
      </c>
      <c r="G422" s="56">
        <v>10488058</v>
      </c>
      <c r="H422" s="56" t="s">
        <v>167</v>
      </c>
      <c r="I422" s="57">
        <v>0</v>
      </c>
      <c r="J422" s="58">
        <f t="shared" si="19"/>
        <v>0</v>
      </c>
      <c r="K422" s="59"/>
      <c r="L422" s="59"/>
      <c r="M422" s="60"/>
      <c r="N422" s="59"/>
      <c r="O422" s="71"/>
      <c r="P422" s="50"/>
    </row>
    <row r="423" spans="1:142" ht="90" x14ac:dyDescent="0.25">
      <c r="A423" s="55" t="s">
        <v>3</v>
      </c>
      <c r="B423" s="55" t="s">
        <v>4</v>
      </c>
      <c r="C423" s="55" t="s">
        <v>370</v>
      </c>
      <c r="D423" s="55" t="s">
        <v>164</v>
      </c>
      <c r="E423" s="55" t="s">
        <v>336</v>
      </c>
      <c r="F423" s="55" t="s">
        <v>166</v>
      </c>
      <c r="G423" s="56">
        <v>10488058</v>
      </c>
      <c r="H423" s="56" t="s">
        <v>167</v>
      </c>
      <c r="I423" s="57">
        <v>0</v>
      </c>
      <c r="J423" s="58">
        <f t="shared" si="19"/>
        <v>0</v>
      </c>
      <c r="K423" s="60"/>
      <c r="L423" s="59"/>
      <c r="M423" s="60"/>
      <c r="N423" s="59"/>
      <c r="O423" s="72"/>
      <c r="P423" s="50"/>
    </row>
    <row r="424" spans="1:142" ht="90" x14ac:dyDescent="0.25">
      <c r="A424" s="55" t="s">
        <v>3</v>
      </c>
      <c r="B424" s="55" t="s">
        <v>4</v>
      </c>
      <c r="C424" s="55" t="s">
        <v>561</v>
      </c>
      <c r="D424" s="55" t="s">
        <v>164</v>
      </c>
      <c r="E424" s="55" t="s">
        <v>336</v>
      </c>
      <c r="F424" s="55" t="s">
        <v>166</v>
      </c>
      <c r="G424" s="56">
        <v>10488058</v>
      </c>
      <c r="H424" s="56" t="s">
        <v>167</v>
      </c>
      <c r="I424" s="57">
        <v>0</v>
      </c>
      <c r="J424" s="58">
        <f t="shared" si="19"/>
        <v>0</v>
      </c>
      <c r="K424" s="59"/>
      <c r="L424" s="59"/>
      <c r="M424" s="60"/>
      <c r="N424" s="59"/>
      <c r="O424" s="50"/>
      <c r="P424" s="50" t="s">
        <v>452</v>
      </c>
      <c r="Q424" s="49" t="s">
        <v>452</v>
      </c>
      <c r="R424" s="49" t="s">
        <v>452</v>
      </c>
      <c r="S424" s="49" t="s">
        <v>452</v>
      </c>
      <c r="T424" s="49" t="s">
        <v>452</v>
      </c>
      <c r="U424" s="49" t="s">
        <v>452</v>
      </c>
      <c r="V424" s="49" t="s">
        <v>452</v>
      </c>
      <c r="W424" s="49" t="s">
        <v>452</v>
      </c>
      <c r="X424" s="49" t="s">
        <v>452</v>
      </c>
      <c r="Y424" s="49" t="s">
        <v>452</v>
      </c>
      <c r="Z424" s="49" t="s">
        <v>452</v>
      </c>
      <c r="AA424" s="49" t="s">
        <v>452</v>
      </c>
      <c r="AB424" s="49" t="s">
        <v>452</v>
      </c>
      <c r="AC424" s="49" t="s">
        <v>452</v>
      </c>
      <c r="AD424" s="49" t="s">
        <v>452</v>
      </c>
      <c r="AE424" s="49" t="s">
        <v>452</v>
      </c>
      <c r="AF424" s="49" t="s">
        <v>452</v>
      </c>
      <c r="AG424" s="49" t="s">
        <v>452</v>
      </c>
      <c r="AH424" s="49" t="s">
        <v>452</v>
      </c>
      <c r="AI424" s="49" t="s">
        <v>452</v>
      </c>
      <c r="AJ424" s="49" t="s">
        <v>452</v>
      </c>
      <c r="AK424" s="49" t="s">
        <v>452</v>
      </c>
      <c r="AL424" s="49" t="s">
        <v>452</v>
      </c>
      <c r="AM424" s="49" t="s">
        <v>452</v>
      </c>
      <c r="AN424" s="49" t="s">
        <v>452</v>
      </c>
      <c r="AO424" s="49" t="s">
        <v>452</v>
      </c>
      <c r="AP424" s="49" t="s">
        <v>452</v>
      </c>
      <c r="AQ424" s="49" t="s">
        <v>452</v>
      </c>
      <c r="AR424" s="49" t="s">
        <v>452</v>
      </c>
      <c r="AS424" s="49" t="s">
        <v>452</v>
      </c>
      <c r="AT424" s="49" t="s">
        <v>452</v>
      </c>
      <c r="AU424" s="49" t="s">
        <v>452</v>
      </c>
      <c r="AV424" s="49" t="s">
        <v>452</v>
      </c>
      <c r="AW424" s="49" t="s">
        <v>452</v>
      </c>
      <c r="AX424" s="49" t="s">
        <v>452</v>
      </c>
      <c r="AY424" s="49" t="s">
        <v>452</v>
      </c>
      <c r="AZ424" s="49" t="s">
        <v>452</v>
      </c>
      <c r="BA424" s="49" t="s">
        <v>452</v>
      </c>
      <c r="BB424" s="49" t="s">
        <v>452</v>
      </c>
      <c r="BC424" s="49" t="s">
        <v>452</v>
      </c>
      <c r="BD424" s="49" t="s">
        <v>452</v>
      </c>
      <c r="BE424" s="49" t="s">
        <v>452</v>
      </c>
      <c r="BF424" s="49" t="s">
        <v>452</v>
      </c>
      <c r="BG424" s="49" t="s">
        <v>452</v>
      </c>
      <c r="BH424" s="49" t="s">
        <v>452</v>
      </c>
      <c r="BI424" s="49" t="s">
        <v>452</v>
      </c>
      <c r="BJ424" s="49" t="s">
        <v>452</v>
      </c>
      <c r="BK424" s="49" t="s">
        <v>452</v>
      </c>
      <c r="BL424" s="49" t="s">
        <v>452</v>
      </c>
      <c r="BM424" s="49" t="s">
        <v>452</v>
      </c>
      <c r="BN424" s="49" t="s">
        <v>452</v>
      </c>
      <c r="BO424" s="49" t="s">
        <v>452</v>
      </c>
      <c r="BP424" s="49" t="s">
        <v>452</v>
      </c>
      <c r="BQ424" s="49" t="s">
        <v>452</v>
      </c>
      <c r="BR424" s="49" t="s">
        <v>452</v>
      </c>
      <c r="BS424" s="49" t="s">
        <v>452</v>
      </c>
      <c r="BT424" s="49" t="s">
        <v>452</v>
      </c>
      <c r="BU424" s="49" t="s">
        <v>452</v>
      </c>
      <c r="BV424" s="49" t="s">
        <v>452</v>
      </c>
      <c r="BW424" s="49" t="s">
        <v>452</v>
      </c>
      <c r="BX424" s="49" t="s">
        <v>452</v>
      </c>
      <c r="BY424" s="49" t="s">
        <v>452</v>
      </c>
      <c r="BZ424" s="49" t="s">
        <v>452</v>
      </c>
      <c r="CA424" s="49" t="s">
        <v>452</v>
      </c>
      <c r="CB424" s="49" t="s">
        <v>452</v>
      </c>
      <c r="CC424" s="49" t="s">
        <v>452</v>
      </c>
      <c r="CD424" s="49" t="s">
        <v>452</v>
      </c>
      <c r="CE424" s="49" t="s">
        <v>452</v>
      </c>
      <c r="CF424" s="49" t="s">
        <v>452</v>
      </c>
      <c r="CG424" s="49" t="s">
        <v>452</v>
      </c>
      <c r="CH424" s="49" t="s">
        <v>452</v>
      </c>
      <c r="CI424" s="49" t="s">
        <v>452</v>
      </c>
      <c r="CJ424" s="49" t="s">
        <v>452</v>
      </c>
      <c r="CK424" s="49" t="s">
        <v>452</v>
      </c>
      <c r="CL424" s="49" t="s">
        <v>452</v>
      </c>
      <c r="CM424" s="49" t="s">
        <v>452</v>
      </c>
      <c r="CN424" s="49" t="s">
        <v>452</v>
      </c>
      <c r="CO424" s="49" t="s">
        <v>452</v>
      </c>
      <c r="CP424" s="49" t="s">
        <v>452</v>
      </c>
      <c r="CQ424" s="49" t="s">
        <v>452</v>
      </c>
      <c r="CR424" s="49" t="s">
        <v>452</v>
      </c>
      <c r="CS424" s="49" t="s">
        <v>452</v>
      </c>
      <c r="CT424" s="49" t="s">
        <v>452</v>
      </c>
      <c r="CU424" s="49" t="s">
        <v>452</v>
      </c>
      <c r="CV424" s="49" t="s">
        <v>452</v>
      </c>
      <c r="CW424" s="49" t="s">
        <v>452</v>
      </c>
      <c r="CX424" s="49" t="s">
        <v>452</v>
      </c>
      <c r="CY424" s="49" t="s">
        <v>452</v>
      </c>
      <c r="CZ424" s="49" t="s">
        <v>452</v>
      </c>
      <c r="DA424" s="49" t="s">
        <v>452</v>
      </c>
      <c r="DB424" s="49" t="s">
        <v>452</v>
      </c>
      <c r="DC424" s="49" t="s">
        <v>452</v>
      </c>
      <c r="DD424" s="49" t="s">
        <v>452</v>
      </c>
      <c r="DE424" s="49" t="s">
        <v>452</v>
      </c>
      <c r="DF424" s="49" t="s">
        <v>452</v>
      </c>
      <c r="DG424" s="49" t="s">
        <v>452</v>
      </c>
      <c r="DH424" s="49" t="s">
        <v>452</v>
      </c>
      <c r="DI424" s="49" t="s">
        <v>452</v>
      </c>
      <c r="DJ424" s="49" t="s">
        <v>452</v>
      </c>
      <c r="DK424" s="49" t="s">
        <v>452</v>
      </c>
      <c r="DL424" s="49" t="s">
        <v>452</v>
      </c>
      <c r="DM424" s="49" t="s">
        <v>452</v>
      </c>
      <c r="DN424" s="49" t="s">
        <v>452</v>
      </c>
      <c r="DO424" s="49" t="s">
        <v>452</v>
      </c>
      <c r="DP424" s="49" t="s">
        <v>452</v>
      </c>
      <c r="DQ424" s="49" t="s">
        <v>452</v>
      </c>
      <c r="DR424" s="49" t="s">
        <v>452</v>
      </c>
      <c r="DS424" s="49" t="s">
        <v>452</v>
      </c>
      <c r="DT424" s="49" t="s">
        <v>452</v>
      </c>
      <c r="DU424" s="49" t="s">
        <v>452</v>
      </c>
      <c r="DV424" s="49" t="s">
        <v>452</v>
      </c>
      <c r="DW424" s="49" t="s">
        <v>452</v>
      </c>
      <c r="DX424" s="49" t="s">
        <v>452</v>
      </c>
      <c r="DY424" s="49" t="s">
        <v>452</v>
      </c>
      <c r="DZ424" s="49" t="s">
        <v>452</v>
      </c>
      <c r="EA424" s="49" t="s">
        <v>452</v>
      </c>
      <c r="EB424" s="49" t="s">
        <v>452</v>
      </c>
      <c r="EC424" s="49" t="s">
        <v>452</v>
      </c>
      <c r="ED424" s="49" t="s">
        <v>452</v>
      </c>
      <c r="EE424" s="49" t="s">
        <v>452</v>
      </c>
      <c r="EF424" s="49" t="s">
        <v>452</v>
      </c>
      <c r="EG424" s="49" t="s">
        <v>452</v>
      </c>
      <c r="EH424" s="49" t="s">
        <v>452</v>
      </c>
      <c r="EI424" s="49" t="s">
        <v>452</v>
      </c>
      <c r="EJ424" s="49" t="s">
        <v>452</v>
      </c>
      <c r="EK424" s="49" t="s">
        <v>452</v>
      </c>
      <c r="EL424" s="49" t="s">
        <v>452</v>
      </c>
    </row>
    <row r="425" spans="1:142" ht="135" x14ac:dyDescent="0.25">
      <c r="A425" s="55" t="s">
        <v>130</v>
      </c>
      <c r="B425" s="55" t="s">
        <v>4</v>
      </c>
      <c r="C425" s="55" t="s">
        <v>2</v>
      </c>
      <c r="D425" s="55" t="s">
        <v>186</v>
      </c>
      <c r="E425" s="55" t="s">
        <v>187</v>
      </c>
      <c r="F425" s="55" t="s">
        <v>170</v>
      </c>
      <c r="G425" s="56">
        <v>10296028</v>
      </c>
      <c r="H425" s="56" t="s">
        <v>188</v>
      </c>
      <c r="I425" s="57">
        <v>1</v>
      </c>
      <c r="J425" s="58">
        <f t="shared" si="19"/>
        <v>1</v>
      </c>
      <c r="K425" s="59"/>
      <c r="L425" s="59"/>
      <c r="M425" s="60"/>
      <c r="N425" s="59"/>
      <c r="O425" s="71"/>
      <c r="P425" s="50" t="s">
        <v>452</v>
      </c>
      <c r="Q425" s="49" t="s">
        <v>452</v>
      </c>
      <c r="R425" s="49" t="s">
        <v>452</v>
      </c>
      <c r="S425" s="49" t="s">
        <v>452</v>
      </c>
      <c r="T425" s="49" t="s">
        <v>452</v>
      </c>
      <c r="U425" s="49" t="s">
        <v>452</v>
      </c>
      <c r="V425" s="49" t="s">
        <v>452</v>
      </c>
      <c r="W425" s="49" t="s">
        <v>452</v>
      </c>
      <c r="X425" s="49" t="s">
        <v>452</v>
      </c>
      <c r="Y425" s="49" t="s">
        <v>452</v>
      </c>
      <c r="Z425" s="49" t="s">
        <v>452</v>
      </c>
      <c r="AA425" s="49" t="s">
        <v>452</v>
      </c>
      <c r="AB425" s="49" t="s">
        <v>452</v>
      </c>
      <c r="AC425" s="49" t="s">
        <v>452</v>
      </c>
      <c r="AD425" s="49" t="s">
        <v>452</v>
      </c>
      <c r="AE425" s="49" t="s">
        <v>452</v>
      </c>
      <c r="AF425" s="49" t="s">
        <v>452</v>
      </c>
      <c r="AG425" s="49" t="s">
        <v>452</v>
      </c>
      <c r="AH425" s="49" t="s">
        <v>452</v>
      </c>
      <c r="AI425" s="49" t="s">
        <v>452</v>
      </c>
      <c r="AJ425" s="49" t="s">
        <v>452</v>
      </c>
      <c r="AK425" s="49" t="s">
        <v>452</v>
      </c>
      <c r="AL425" s="49" t="s">
        <v>452</v>
      </c>
      <c r="AM425" s="49" t="s">
        <v>452</v>
      </c>
      <c r="AN425" s="49" t="s">
        <v>452</v>
      </c>
      <c r="AO425" s="49" t="s">
        <v>452</v>
      </c>
      <c r="AP425" s="49" t="s">
        <v>452</v>
      </c>
      <c r="AQ425" s="49" t="s">
        <v>452</v>
      </c>
      <c r="AR425" s="49" t="s">
        <v>452</v>
      </c>
      <c r="AS425" s="49" t="s">
        <v>452</v>
      </c>
      <c r="AT425" s="49" t="s">
        <v>452</v>
      </c>
      <c r="AU425" s="49" t="s">
        <v>452</v>
      </c>
      <c r="AV425" s="49" t="s">
        <v>452</v>
      </c>
      <c r="AW425" s="49" t="s">
        <v>452</v>
      </c>
      <c r="AX425" s="49" t="s">
        <v>452</v>
      </c>
      <c r="AY425" s="49" t="s">
        <v>452</v>
      </c>
      <c r="AZ425" s="49" t="s">
        <v>452</v>
      </c>
      <c r="BA425" s="49" t="s">
        <v>452</v>
      </c>
      <c r="BB425" s="49" t="s">
        <v>452</v>
      </c>
      <c r="BC425" s="49" t="s">
        <v>452</v>
      </c>
      <c r="BD425" s="49" t="s">
        <v>452</v>
      </c>
      <c r="BE425" s="49" t="s">
        <v>452</v>
      </c>
      <c r="BF425" s="49" t="s">
        <v>452</v>
      </c>
      <c r="BG425" s="49" t="s">
        <v>452</v>
      </c>
      <c r="BH425" s="49" t="s">
        <v>452</v>
      </c>
      <c r="BI425" s="49" t="s">
        <v>452</v>
      </c>
      <c r="BJ425" s="49" t="s">
        <v>452</v>
      </c>
      <c r="BK425" s="49" t="s">
        <v>452</v>
      </c>
      <c r="BL425" s="49" t="s">
        <v>452</v>
      </c>
      <c r="BM425" s="49" t="s">
        <v>452</v>
      </c>
      <c r="BN425" s="49" t="s">
        <v>452</v>
      </c>
      <c r="BO425" s="49" t="s">
        <v>452</v>
      </c>
      <c r="BP425" s="49" t="s">
        <v>452</v>
      </c>
      <c r="BQ425" s="49" t="s">
        <v>452</v>
      </c>
      <c r="BR425" s="49" t="s">
        <v>452</v>
      </c>
      <c r="BS425" s="49" t="s">
        <v>452</v>
      </c>
      <c r="BT425" s="49" t="s">
        <v>452</v>
      </c>
      <c r="BU425" s="49" t="s">
        <v>452</v>
      </c>
      <c r="BV425" s="49" t="s">
        <v>452</v>
      </c>
      <c r="BW425" s="49" t="s">
        <v>452</v>
      </c>
      <c r="BX425" s="49" t="s">
        <v>452</v>
      </c>
      <c r="BY425" s="49" t="s">
        <v>452</v>
      </c>
      <c r="BZ425" s="49" t="s">
        <v>452</v>
      </c>
      <c r="CA425" s="49" t="s">
        <v>452</v>
      </c>
      <c r="CB425" s="49" t="s">
        <v>452</v>
      </c>
      <c r="CC425" s="49" t="s">
        <v>452</v>
      </c>
      <c r="CD425" s="49" t="s">
        <v>452</v>
      </c>
      <c r="CE425" s="49" t="s">
        <v>452</v>
      </c>
      <c r="CF425" s="49" t="s">
        <v>452</v>
      </c>
      <c r="CG425" s="49" t="s">
        <v>452</v>
      </c>
      <c r="CH425" s="49" t="s">
        <v>452</v>
      </c>
      <c r="CI425" s="49" t="s">
        <v>452</v>
      </c>
      <c r="CJ425" s="49" t="s">
        <v>452</v>
      </c>
      <c r="CK425" s="49" t="s">
        <v>452</v>
      </c>
      <c r="CL425" s="49" t="s">
        <v>452</v>
      </c>
      <c r="CM425" s="49" t="s">
        <v>452</v>
      </c>
      <c r="CN425" s="49" t="s">
        <v>452</v>
      </c>
      <c r="CO425" s="49" t="s">
        <v>452</v>
      </c>
      <c r="CP425" s="49" t="s">
        <v>452</v>
      </c>
      <c r="CQ425" s="49" t="s">
        <v>452</v>
      </c>
      <c r="CR425" s="49" t="s">
        <v>452</v>
      </c>
      <c r="CS425" s="49" t="s">
        <v>452</v>
      </c>
      <c r="CT425" s="49" t="s">
        <v>452</v>
      </c>
      <c r="CU425" s="49" t="s">
        <v>452</v>
      </c>
      <c r="CV425" s="49" t="s">
        <v>452</v>
      </c>
      <c r="CW425" s="49" t="s">
        <v>452</v>
      </c>
      <c r="CX425" s="49" t="s">
        <v>452</v>
      </c>
      <c r="CY425" s="49" t="s">
        <v>452</v>
      </c>
      <c r="CZ425" s="49" t="s">
        <v>452</v>
      </c>
      <c r="DA425" s="49" t="s">
        <v>452</v>
      </c>
      <c r="DB425" s="49" t="s">
        <v>452</v>
      </c>
      <c r="DC425" s="49" t="s">
        <v>452</v>
      </c>
      <c r="DD425" s="49" t="s">
        <v>452</v>
      </c>
      <c r="DE425" s="49" t="s">
        <v>452</v>
      </c>
      <c r="DF425" s="49" t="s">
        <v>452</v>
      </c>
      <c r="DG425" s="49" t="s">
        <v>452</v>
      </c>
      <c r="DH425" s="49" t="s">
        <v>452</v>
      </c>
      <c r="DI425" s="49" t="s">
        <v>452</v>
      </c>
      <c r="DJ425" s="49" t="s">
        <v>452</v>
      </c>
      <c r="DK425" s="49" t="s">
        <v>452</v>
      </c>
      <c r="DL425" s="49" t="s">
        <v>452</v>
      </c>
      <c r="DM425" s="49" t="s">
        <v>452</v>
      </c>
      <c r="DN425" s="49" t="s">
        <v>452</v>
      </c>
      <c r="DO425" s="49" t="s">
        <v>452</v>
      </c>
      <c r="DP425" s="49" t="s">
        <v>452</v>
      </c>
      <c r="DQ425" s="49" t="s">
        <v>452</v>
      </c>
      <c r="DR425" s="49" t="s">
        <v>452</v>
      </c>
      <c r="DS425" s="49" t="s">
        <v>452</v>
      </c>
      <c r="DT425" s="49" t="s">
        <v>452</v>
      </c>
      <c r="DU425" s="49" t="s">
        <v>452</v>
      </c>
      <c r="DV425" s="49" t="s">
        <v>452</v>
      </c>
      <c r="DW425" s="49" t="s">
        <v>452</v>
      </c>
      <c r="DX425" s="49" t="s">
        <v>452</v>
      </c>
      <c r="DY425" s="49" t="s">
        <v>452</v>
      </c>
      <c r="DZ425" s="49" t="s">
        <v>452</v>
      </c>
      <c r="EA425" s="49" t="s">
        <v>452</v>
      </c>
      <c r="EB425" s="49" t="s">
        <v>452</v>
      </c>
      <c r="EC425" s="49" t="s">
        <v>452</v>
      </c>
      <c r="ED425" s="49" t="s">
        <v>452</v>
      </c>
      <c r="EE425" s="49" t="s">
        <v>452</v>
      </c>
      <c r="EF425" s="49" t="s">
        <v>452</v>
      </c>
      <c r="EG425" s="49" t="s">
        <v>452</v>
      </c>
      <c r="EH425" s="49" t="s">
        <v>452</v>
      </c>
      <c r="EI425" s="49" t="s">
        <v>452</v>
      </c>
      <c r="EJ425" s="49" t="s">
        <v>452</v>
      </c>
      <c r="EK425" s="49" t="s">
        <v>452</v>
      </c>
      <c r="EL425" s="49" t="s">
        <v>452</v>
      </c>
    </row>
    <row r="426" spans="1:142" ht="75" x14ac:dyDescent="0.25">
      <c r="A426" s="55" t="s">
        <v>0</v>
      </c>
      <c r="B426" s="55" t="s">
        <v>4</v>
      </c>
      <c r="C426" s="55" t="s">
        <v>5</v>
      </c>
      <c r="D426" s="55" t="s">
        <v>186</v>
      </c>
      <c r="E426" s="55" t="s">
        <v>341</v>
      </c>
      <c r="F426" s="55" t="s">
        <v>170</v>
      </c>
      <c r="G426" s="56">
        <v>10296028</v>
      </c>
      <c r="H426" s="56" t="s">
        <v>188</v>
      </c>
      <c r="I426" s="57">
        <v>1</v>
      </c>
      <c r="J426" s="58">
        <f t="shared" si="19"/>
        <v>1</v>
      </c>
      <c r="K426" s="60"/>
      <c r="L426" s="59"/>
      <c r="M426" s="60"/>
      <c r="N426" s="59"/>
      <c r="O426" s="72"/>
      <c r="P426" s="50" t="s">
        <v>452</v>
      </c>
      <c r="Q426" s="49" t="s">
        <v>452</v>
      </c>
      <c r="R426" s="49" t="s">
        <v>452</v>
      </c>
      <c r="S426" s="49" t="s">
        <v>452</v>
      </c>
      <c r="T426" s="49" t="s">
        <v>452</v>
      </c>
      <c r="U426" s="49" t="s">
        <v>452</v>
      </c>
      <c r="V426" s="49" t="s">
        <v>452</v>
      </c>
      <c r="W426" s="49" t="s">
        <v>452</v>
      </c>
      <c r="X426" s="49" t="s">
        <v>452</v>
      </c>
      <c r="Y426" s="49" t="s">
        <v>452</v>
      </c>
      <c r="Z426" s="49" t="s">
        <v>452</v>
      </c>
      <c r="AA426" s="49" t="s">
        <v>452</v>
      </c>
      <c r="AB426" s="49" t="s">
        <v>452</v>
      </c>
      <c r="AC426" s="49" t="s">
        <v>452</v>
      </c>
      <c r="AD426" s="49" t="s">
        <v>452</v>
      </c>
      <c r="AE426" s="49" t="s">
        <v>452</v>
      </c>
      <c r="AF426" s="49" t="s">
        <v>452</v>
      </c>
      <c r="AG426" s="49" t="s">
        <v>452</v>
      </c>
      <c r="AH426" s="49" t="s">
        <v>452</v>
      </c>
      <c r="AI426" s="49" t="s">
        <v>452</v>
      </c>
      <c r="AJ426" s="49" t="s">
        <v>452</v>
      </c>
      <c r="AK426" s="49" t="s">
        <v>452</v>
      </c>
      <c r="AL426" s="49" t="s">
        <v>452</v>
      </c>
      <c r="AM426" s="49" t="s">
        <v>452</v>
      </c>
      <c r="AN426" s="49" t="s">
        <v>452</v>
      </c>
      <c r="AO426" s="49" t="s">
        <v>452</v>
      </c>
      <c r="AP426" s="49" t="s">
        <v>452</v>
      </c>
      <c r="AQ426" s="49" t="s">
        <v>452</v>
      </c>
      <c r="AR426" s="49" t="s">
        <v>452</v>
      </c>
      <c r="AS426" s="49" t="s">
        <v>452</v>
      </c>
      <c r="AT426" s="49" t="s">
        <v>452</v>
      </c>
      <c r="AU426" s="49" t="s">
        <v>452</v>
      </c>
      <c r="AV426" s="49" t="s">
        <v>452</v>
      </c>
      <c r="AW426" s="49" t="s">
        <v>452</v>
      </c>
      <c r="AX426" s="49" t="s">
        <v>452</v>
      </c>
      <c r="AY426" s="49" t="s">
        <v>452</v>
      </c>
      <c r="AZ426" s="49" t="s">
        <v>452</v>
      </c>
      <c r="BA426" s="49" t="s">
        <v>452</v>
      </c>
      <c r="BB426" s="49" t="s">
        <v>452</v>
      </c>
      <c r="BC426" s="49" t="s">
        <v>452</v>
      </c>
      <c r="BD426" s="49" t="s">
        <v>452</v>
      </c>
      <c r="BE426" s="49" t="s">
        <v>452</v>
      </c>
      <c r="BF426" s="49" t="s">
        <v>452</v>
      </c>
      <c r="BG426" s="49" t="s">
        <v>452</v>
      </c>
      <c r="BH426" s="49" t="s">
        <v>452</v>
      </c>
      <c r="BI426" s="49" t="s">
        <v>452</v>
      </c>
      <c r="BJ426" s="49" t="s">
        <v>452</v>
      </c>
      <c r="BK426" s="49" t="s">
        <v>452</v>
      </c>
      <c r="BL426" s="49" t="s">
        <v>452</v>
      </c>
      <c r="BM426" s="49" t="s">
        <v>452</v>
      </c>
      <c r="BN426" s="49" t="s">
        <v>452</v>
      </c>
      <c r="BO426" s="49" t="s">
        <v>452</v>
      </c>
      <c r="BP426" s="49" t="s">
        <v>452</v>
      </c>
      <c r="BQ426" s="49" t="s">
        <v>452</v>
      </c>
      <c r="BR426" s="49" t="s">
        <v>452</v>
      </c>
      <c r="BS426" s="49" t="s">
        <v>452</v>
      </c>
      <c r="BT426" s="49" t="s">
        <v>452</v>
      </c>
      <c r="BU426" s="49" t="s">
        <v>452</v>
      </c>
      <c r="BV426" s="49" t="s">
        <v>452</v>
      </c>
      <c r="BW426" s="49" t="s">
        <v>452</v>
      </c>
      <c r="BX426" s="49" t="s">
        <v>452</v>
      </c>
      <c r="BY426" s="49" t="s">
        <v>452</v>
      </c>
      <c r="BZ426" s="49" t="s">
        <v>452</v>
      </c>
      <c r="CA426" s="49" t="s">
        <v>452</v>
      </c>
      <c r="CB426" s="49" t="s">
        <v>452</v>
      </c>
      <c r="CC426" s="49" t="s">
        <v>452</v>
      </c>
      <c r="CD426" s="49" t="s">
        <v>452</v>
      </c>
      <c r="CE426" s="49" t="s">
        <v>452</v>
      </c>
      <c r="CF426" s="49" t="s">
        <v>452</v>
      </c>
      <c r="CG426" s="49" t="s">
        <v>452</v>
      </c>
      <c r="CH426" s="49" t="s">
        <v>452</v>
      </c>
      <c r="CI426" s="49" t="s">
        <v>452</v>
      </c>
      <c r="CJ426" s="49" t="s">
        <v>452</v>
      </c>
      <c r="CK426" s="49" t="s">
        <v>452</v>
      </c>
      <c r="CL426" s="49" t="s">
        <v>452</v>
      </c>
      <c r="CM426" s="49" t="s">
        <v>452</v>
      </c>
      <c r="CN426" s="49" t="s">
        <v>452</v>
      </c>
      <c r="CO426" s="49" t="s">
        <v>452</v>
      </c>
      <c r="CP426" s="49" t="s">
        <v>452</v>
      </c>
      <c r="CQ426" s="49" t="s">
        <v>452</v>
      </c>
      <c r="CR426" s="49" t="s">
        <v>452</v>
      </c>
      <c r="CS426" s="49" t="s">
        <v>452</v>
      </c>
      <c r="CT426" s="49" t="s">
        <v>452</v>
      </c>
      <c r="CU426" s="49" t="s">
        <v>452</v>
      </c>
      <c r="CV426" s="49" t="s">
        <v>452</v>
      </c>
      <c r="CW426" s="49" t="s">
        <v>452</v>
      </c>
      <c r="CX426" s="49" t="s">
        <v>452</v>
      </c>
      <c r="CY426" s="49" t="s">
        <v>452</v>
      </c>
      <c r="CZ426" s="49" t="s">
        <v>452</v>
      </c>
      <c r="DA426" s="49" t="s">
        <v>452</v>
      </c>
      <c r="DB426" s="49" t="s">
        <v>452</v>
      </c>
      <c r="DC426" s="49" t="s">
        <v>452</v>
      </c>
      <c r="DD426" s="49" t="s">
        <v>452</v>
      </c>
      <c r="DE426" s="49" t="s">
        <v>452</v>
      </c>
      <c r="DF426" s="49" t="s">
        <v>452</v>
      </c>
      <c r="DG426" s="49" t="s">
        <v>452</v>
      </c>
      <c r="DH426" s="49" t="s">
        <v>452</v>
      </c>
      <c r="DI426" s="49" t="s">
        <v>452</v>
      </c>
      <c r="DJ426" s="49" t="s">
        <v>452</v>
      </c>
      <c r="DK426" s="49" t="s">
        <v>452</v>
      </c>
      <c r="DL426" s="49" t="s">
        <v>452</v>
      </c>
      <c r="DM426" s="49" t="s">
        <v>452</v>
      </c>
      <c r="DN426" s="49" t="s">
        <v>452</v>
      </c>
      <c r="DO426" s="49" t="s">
        <v>452</v>
      </c>
      <c r="DP426" s="49" t="s">
        <v>452</v>
      </c>
      <c r="DQ426" s="49" t="s">
        <v>452</v>
      </c>
      <c r="DR426" s="49" t="s">
        <v>452</v>
      </c>
      <c r="DS426" s="49" t="s">
        <v>452</v>
      </c>
      <c r="DT426" s="49" t="s">
        <v>452</v>
      </c>
      <c r="DU426" s="49" t="s">
        <v>452</v>
      </c>
      <c r="DV426" s="49" t="s">
        <v>452</v>
      </c>
      <c r="DW426" s="49" t="s">
        <v>452</v>
      </c>
      <c r="DX426" s="49" t="s">
        <v>452</v>
      </c>
      <c r="DY426" s="49" t="s">
        <v>452</v>
      </c>
      <c r="DZ426" s="49" t="s">
        <v>452</v>
      </c>
      <c r="EA426" s="49" t="s">
        <v>452</v>
      </c>
      <c r="EB426" s="49" t="s">
        <v>452</v>
      </c>
      <c r="EC426" s="49" t="s">
        <v>452</v>
      </c>
      <c r="ED426" s="49" t="s">
        <v>452</v>
      </c>
      <c r="EE426" s="49" t="s">
        <v>452</v>
      </c>
      <c r="EF426" s="49" t="s">
        <v>452</v>
      </c>
      <c r="EG426" s="49" t="s">
        <v>452</v>
      </c>
      <c r="EH426" s="49" t="s">
        <v>452</v>
      </c>
      <c r="EI426" s="49" t="s">
        <v>452</v>
      </c>
      <c r="EJ426" s="49" t="s">
        <v>452</v>
      </c>
      <c r="EK426" s="49" t="s">
        <v>452</v>
      </c>
      <c r="EL426" s="49" t="s">
        <v>452</v>
      </c>
    </row>
    <row r="427" spans="1:142" ht="75" x14ac:dyDescent="0.25">
      <c r="A427" s="55" t="s">
        <v>0</v>
      </c>
      <c r="B427" s="55" t="s">
        <v>4</v>
      </c>
      <c r="C427" s="55" t="s">
        <v>19</v>
      </c>
      <c r="D427" s="55" t="s">
        <v>186</v>
      </c>
      <c r="E427" s="55" t="s">
        <v>341</v>
      </c>
      <c r="F427" s="55" t="s">
        <v>170</v>
      </c>
      <c r="G427" s="56">
        <v>10296028</v>
      </c>
      <c r="H427" s="56" t="s">
        <v>188</v>
      </c>
      <c r="I427" s="57">
        <v>1</v>
      </c>
      <c r="J427" s="58">
        <f t="shared" si="19"/>
        <v>1</v>
      </c>
      <c r="K427" s="59"/>
      <c r="L427" s="59"/>
      <c r="M427" s="60"/>
      <c r="N427" s="59"/>
      <c r="O427" s="50"/>
      <c r="P427" s="50" t="s">
        <v>452</v>
      </c>
      <c r="Q427" s="49" t="s">
        <v>452</v>
      </c>
      <c r="R427" s="49" t="s">
        <v>452</v>
      </c>
      <c r="S427" s="49" t="s">
        <v>452</v>
      </c>
      <c r="T427" s="49" t="s">
        <v>452</v>
      </c>
      <c r="U427" s="49" t="s">
        <v>452</v>
      </c>
      <c r="V427" s="49" t="s">
        <v>452</v>
      </c>
      <c r="W427" s="49" t="s">
        <v>452</v>
      </c>
      <c r="X427" s="49" t="s">
        <v>452</v>
      </c>
      <c r="Y427" s="49" t="s">
        <v>452</v>
      </c>
      <c r="Z427" s="49" t="s">
        <v>452</v>
      </c>
      <c r="AA427" s="49" t="s">
        <v>452</v>
      </c>
      <c r="AB427" s="49" t="s">
        <v>452</v>
      </c>
      <c r="AC427" s="49" t="s">
        <v>452</v>
      </c>
      <c r="AD427" s="49" t="s">
        <v>452</v>
      </c>
      <c r="AE427" s="49" t="s">
        <v>452</v>
      </c>
      <c r="AF427" s="49" t="s">
        <v>452</v>
      </c>
      <c r="AG427" s="49" t="s">
        <v>452</v>
      </c>
      <c r="AH427" s="49" t="s">
        <v>452</v>
      </c>
      <c r="AI427" s="49" t="s">
        <v>452</v>
      </c>
      <c r="AJ427" s="49" t="s">
        <v>452</v>
      </c>
      <c r="AK427" s="49" t="s">
        <v>452</v>
      </c>
      <c r="AL427" s="49" t="s">
        <v>452</v>
      </c>
      <c r="AM427" s="49" t="s">
        <v>452</v>
      </c>
      <c r="AN427" s="49" t="s">
        <v>452</v>
      </c>
      <c r="AO427" s="49" t="s">
        <v>452</v>
      </c>
      <c r="AP427" s="49" t="s">
        <v>452</v>
      </c>
      <c r="AQ427" s="49" t="s">
        <v>452</v>
      </c>
      <c r="AR427" s="49" t="s">
        <v>452</v>
      </c>
      <c r="AS427" s="49" t="s">
        <v>452</v>
      </c>
      <c r="AT427" s="49" t="s">
        <v>452</v>
      </c>
      <c r="AU427" s="49" t="s">
        <v>452</v>
      </c>
      <c r="AV427" s="49" t="s">
        <v>452</v>
      </c>
      <c r="AW427" s="49" t="s">
        <v>452</v>
      </c>
      <c r="AX427" s="49" t="s">
        <v>452</v>
      </c>
      <c r="AY427" s="49" t="s">
        <v>452</v>
      </c>
      <c r="AZ427" s="49" t="s">
        <v>452</v>
      </c>
      <c r="BA427" s="49" t="s">
        <v>452</v>
      </c>
      <c r="BB427" s="49" t="s">
        <v>452</v>
      </c>
      <c r="BC427" s="49" t="s">
        <v>452</v>
      </c>
      <c r="BD427" s="49" t="s">
        <v>452</v>
      </c>
      <c r="BE427" s="49" t="s">
        <v>452</v>
      </c>
      <c r="BF427" s="49" t="s">
        <v>452</v>
      </c>
      <c r="BG427" s="49" t="s">
        <v>452</v>
      </c>
      <c r="BH427" s="49" t="s">
        <v>452</v>
      </c>
      <c r="BI427" s="49" t="s">
        <v>452</v>
      </c>
      <c r="BJ427" s="49" t="s">
        <v>452</v>
      </c>
      <c r="BK427" s="49" t="s">
        <v>452</v>
      </c>
      <c r="BL427" s="49" t="s">
        <v>452</v>
      </c>
      <c r="BM427" s="49" t="s">
        <v>452</v>
      </c>
      <c r="BN427" s="49" t="s">
        <v>452</v>
      </c>
      <c r="BO427" s="49" t="s">
        <v>452</v>
      </c>
      <c r="BP427" s="49" t="s">
        <v>452</v>
      </c>
      <c r="BQ427" s="49" t="s">
        <v>452</v>
      </c>
      <c r="BR427" s="49" t="s">
        <v>452</v>
      </c>
      <c r="BS427" s="49" t="s">
        <v>452</v>
      </c>
      <c r="BT427" s="49" t="s">
        <v>452</v>
      </c>
      <c r="BU427" s="49" t="s">
        <v>452</v>
      </c>
      <c r="BV427" s="49" t="s">
        <v>452</v>
      </c>
      <c r="BW427" s="49" t="s">
        <v>452</v>
      </c>
      <c r="BX427" s="49" t="s">
        <v>452</v>
      </c>
      <c r="BY427" s="49" t="s">
        <v>452</v>
      </c>
      <c r="BZ427" s="49" t="s">
        <v>452</v>
      </c>
      <c r="CA427" s="49" t="s">
        <v>452</v>
      </c>
      <c r="CB427" s="49" t="s">
        <v>452</v>
      </c>
      <c r="CC427" s="49" t="s">
        <v>452</v>
      </c>
      <c r="CD427" s="49" t="s">
        <v>452</v>
      </c>
      <c r="CE427" s="49" t="s">
        <v>452</v>
      </c>
      <c r="CF427" s="49" t="s">
        <v>452</v>
      </c>
      <c r="CG427" s="49" t="s">
        <v>452</v>
      </c>
      <c r="CH427" s="49" t="s">
        <v>452</v>
      </c>
      <c r="CI427" s="49" t="s">
        <v>452</v>
      </c>
      <c r="CJ427" s="49" t="s">
        <v>452</v>
      </c>
      <c r="CK427" s="49" t="s">
        <v>452</v>
      </c>
      <c r="CL427" s="49" t="s">
        <v>452</v>
      </c>
      <c r="CM427" s="49" t="s">
        <v>452</v>
      </c>
      <c r="CN427" s="49" t="s">
        <v>452</v>
      </c>
      <c r="CO427" s="49" t="s">
        <v>452</v>
      </c>
      <c r="CP427" s="49" t="s">
        <v>452</v>
      </c>
      <c r="CQ427" s="49" t="s">
        <v>452</v>
      </c>
      <c r="CR427" s="49" t="s">
        <v>452</v>
      </c>
      <c r="CS427" s="49" t="s">
        <v>452</v>
      </c>
      <c r="CT427" s="49" t="s">
        <v>452</v>
      </c>
      <c r="CU427" s="49" t="s">
        <v>452</v>
      </c>
      <c r="CV427" s="49" t="s">
        <v>452</v>
      </c>
      <c r="CW427" s="49" t="s">
        <v>452</v>
      </c>
      <c r="CX427" s="49" t="s">
        <v>452</v>
      </c>
      <c r="CY427" s="49" t="s">
        <v>452</v>
      </c>
      <c r="CZ427" s="49" t="s">
        <v>452</v>
      </c>
      <c r="DA427" s="49" t="s">
        <v>452</v>
      </c>
      <c r="DB427" s="49" t="s">
        <v>452</v>
      </c>
      <c r="DC427" s="49" t="s">
        <v>452</v>
      </c>
      <c r="DD427" s="49" t="s">
        <v>452</v>
      </c>
      <c r="DE427" s="49" t="s">
        <v>452</v>
      </c>
      <c r="DF427" s="49" t="s">
        <v>452</v>
      </c>
      <c r="DG427" s="49" t="s">
        <v>452</v>
      </c>
      <c r="DH427" s="49" t="s">
        <v>452</v>
      </c>
      <c r="DI427" s="49" t="s">
        <v>452</v>
      </c>
      <c r="DJ427" s="49" t="s">
        <v>452</v>
      </c>
      <c r="DK427" s="49" t="s">
        <v>452</v>
      </c>
      <c r="DL427" s="49" t="s">
        <v>452</v>
      </c>
      <c r="DM427" s="49" t="s">
        <v>452</v>
      </c>
      <c r="DN427" s="49" t="s">
        <v>452</v>
      </c>
      <c r="DO427" s="49" t="s">
        <v>452</v>
      </c>
      <c r="DP427" s="49" t="s">
        <v>452</v>
      </c>
      <c r="DQ427" s="49" t="s">
        <v>452</v>
      </c>
      <c r="DR427" s="49" t="s">
        <v>452</v>
      </c>
      <c r="DS427" s="49" t="s">
        <v>452</v>
      </c>
      <c r="DT427" s="49" t="s">
        <v>452</v>
      </c>
      <c r="DU427" s="49" t="s">
        <v>452</v>
      </c>
      <c r="DV427" s="49" t="s">
        <v>452</v>
      </c>
      <c r="DW427" s="49" t="s">
        <v>452</v>
      </c>
      <c r="DX427" s="49" t="s">
        <v>452</v>
      </c>
      <c r="DY427" s="49" t="s">
        <v>452</v>
      </c>
      <c r="DZ427" s="49" t="s">
        <v>452</v>
      </c>
      <c r="EA427" s="49" t="s">
        <v>452</v>
      </c>
      <c r="EB427" s="49" t="s">
        <v>452</v>
      </c>
      <c r="EC427" s="49" t="s">
        <v>452</v>
      </c>
      <c r="ED427" s="49" t="s">
        <v>452</v>
      </c>
      <c r="EE427" s="49" t="s">
        <v>452</v>
      </c>
      <c r="EF427" s="49" t="s">
        <v>452</v>
      </c>
      <c r="EG427" s="49" t="s">
        <v>452</v>
      </c>
      <c r="EH427" s="49" t="s">
        <v>452</v>
      </c>
      <c r="EI427" s="49" t="s">
        <v>452</v>
      </c>
      <c r="EJ427" s="49" t="s">
        <v>452</v>
      </c>
      <c r="EK427" s="49" t="s">
        <v>452</v>
      </c>
      <c r="EL427" s="49" t="s">
        <v>452</v>
      </c>
    </row>
    <row r="428" spans="1:142" s="50" customFormat="1" ht="75" x14ac:dyDescent="0.25">
      <c r="A428" s="55" t="s">
        <v>3</v>
      </c>
      <c r="B428" s="55" t="s">
        <v>4</v>
      </c>
      <c r="C428" s="55" t="s">
        <v>17</v>
      </c>
      <c r="D428" s="55" t="s">
        <v>186</v>
      </c>
      <c r="E428" s="55" t="s">
        <v>341</v>
      </c>
      <c r="F428" s="55" t="s">
        <v>170</v>
      </c>
      <c r="G428" s="56">
        <v>10296028</v>
      </c>
      <c r="H428" s="56" t="s">
        <v>188</v>
      </c>
      <c r="I428" s="57">
        <v>1</v>
      </c>
      <c r="J428" s="58">
        <f t="shared" si="19"/>
        <v>1</v>
      </c>
      <c r="K428" s="59"/>
      <c r="L428" s="59"/>
      <c r="M428" s="60"/>
      <c r="N428" s="59"/>
      <c r="O428" s="71"/>
      <c r="P428" s="50" t="s">
        <v>452</v>
      </c>
      <c r="Q428" s="66" t="s">
        <v>452</v>
      </c>
      <c r="R428" s="50" t="s">
        <v>452</v>
      </c>
      <c r="S428" s="50" t="s">
        <v>452</v>
      </c>
      <c r="T428" s="50" t="s">
        <v>452</v>
      </c>
      <c r="U428" s="50" t="s">
        <v>452</v>
      </c>
      <c r="V428" s="50" t="s">
        <v>452</v>
      </c>
      <c r="W428" s="50" t="s">
        <v>452</v>
      </c>
      <c r="X428" s="50" t="s">
        <v>452</v>
      </c>
      <c r="Y428" s="50" t="s">
        <v>452</v>
      </c>
      <c r="Z428" s="50" t="s">
        <v>452</v>
      </c>
      <c r="AA428" s="50" t="s">
        <v>452</v>
      </c>
      <c r="AB428" s="50" t="s">
        <v>452</v>
      </c>
      <c r="AC428" s="50" t="s">
        <v>452</v>
      </c>
      <c r="AD428" s="50" t="s">
        <v>452</v>
      </c>
      <c r="AE428" s="50" t="s">
        <v>452</v>
      </c>
      <c r="AF428" s="50" t="s">
        <v>452</v>
      </c>
      <c r="AG428" s="50" t="s">
        <v>452</v>
      </c>
      <c r="AH428" s="50" t="s">
        <v>452</v>
      </c>
      <c r="AI428" s="50" t="s">
        <v>452</v>
      </c>
      <c r="AJ428" s="50" t="s">
        <v>452</v>
      </c>
      <c r="AK428" s="50" t="s">
        <v>452</v>
      </c>
      <c r="AL428" s="50" t="s">
        <v>452</v>
      </c>
      <c r="AM428" s="50" t="s">
        <v>452</v>
      </c>
      <c r="AN428" s="50" t="s">
        <v>452</v>
      </c>
      <c r="AO428" s="50" t="s">
        <v>452</v>
      </c>
      <c r="AP428" s="50" t="s">
        <v>452</v>
      </c>
      <c r="AQ428" s="50" t="s">
        <v>452</v>
      </c>
      <c r="AR428" s="50" t="s">
        <v>452</v>
      </c>
      <c r="AS428" s="50" t="s">
        <v>452</v>
      </c>
      <c r="AT428" s="50" t="s">
        <v>452</v>
      </c>
      <c r="AU428" s="50" t="s">
        <v>452</v>
      </c>
      <c r="AV428" s="50" t="s">
        <v>452</v>
      </c>
      <c r="AW428" s="50" t="s">
        <v>452</v>
      </c>
      <c r="AX428" s="50" t="s">
        <v>452</v>
      </c>
      <c r="AY428" s="50" t="s">
        <v>452</v>
      </c>
      <c r="AZ428" s="50" t="s">
        <v>452</v>
      </c>
      <c r="BA428" s="50" t="s">
        <v>452</v>
      </c>
      <c r="BB428" s="50" t="s">
        <v>452</v>
      </c>
      <c r="BC428" s="50" t="s">
        <v>452</v>
      </c>
      <c r="BD428" s="50" t="s">
        <v>452</v>
      </c>
      <c r="BE428" s="50" t="s">
        <v>452</v>
      </c>
      <c r="BF428" s="50" t="s">
        <v>452</v>
      </c>
      <c r="BG428" s="50" t="s">
        <v>452</v>
      </c>
      <c r="BH428" s="50" t="s">
        <v>452</v>
      </c>
      <c r="BI428" s="50" t="s">
        <v>452</v>
      </c>
      <c r="BJ428" s="50" t="s">
        <v>452</v>
      </c>
      <c r="BK428" s="50" t="s">
        <v>452</v>
      </c>
      <c r="BL428" s="50" t="s">
        <v>452</v>
      </c>
      <c r="BM428" s="50" t="s">
        <v>452</v>
      </c>
      <c r="BN428" s="50" t="s">
        <v>452</v>
      </c>
      <c r="BO428" s="50" t="s">
        <v>452</v>
      </c>
      <c r="BP428" s="50" t="s">
        <v>452</v>
      </c>
      <c r="BQ428" s="50" t="s">
        <v>452</v>
      </c>
      <c r="BR428" s="50" t="s">
        <v>452</v>
      </c>
      <c r="BS428" s="50" t="s">
        <v>452</v>
      </c>
      <c r="BT428" s="50" t="s">
        <v>452</v>
      </c>
      <c r="BU428" s="50" t="s">
        <v>452</v>
      </c>
      <c r="BV428" s="50" t="s">
        <v>452</v>
      </c>
      <c r="BW428" s="50" t="s">
        <v>452</v>
      </c>
      <c r="BX428" s="50" t="s">
        <v>452</v>
      </c>
      <c r="BY428" s="50" t="s">
        <v>452</v>
      </c>
      <c r="BZ428" s="50" t="s">
        <v>452</v>
      </c>
      <c r="CA428" s="50" t="s">
        <v>452</v>
      </c>
      <c r="CB428" s="50" t="s">
        <v>452</v>
      </c>
      <c r="CC428" s="50" t="s">
        <v>452</v>
      </c>
      <c r="CD428" s="50" t="s">
        <v>452</v>
      </c>
      <c r="CE428" s="50" t="s">
        <v>452</v>
      </c>
      <c r="CF428" s="50" t="s">
        <v>452</v>
      </c>
      <c r="CG428" s="50" t="s">
        <v>452</v>
      </c>
      <c r="CH428" s="50" t="s">
        <v>452</v>
      </c>
      <c r="CI428" s="50" t="s">
        <v>452</v>
      </c>
      <c r="CJ428" s="50" t="s">
        <v>452</v>
      </c>
      <c r="CK428" s="50" t="s">
        <v>452</v>
      </c>
      <c r="CL428" s="50" t="s">
        <v>452</v>
      </c>
      <c r="CM428" s="50" t="s">
        <v>452</v>
      </c>
      <c r="CN428" s="50" t="s">
        <v>452</v>
      </c>
      <c r="CO428" s="50" t="s">
        <v>452</v>
      </c>
      <c r="CP428" s="50" t="s">
        <v>452</v>
      </c>
      <c r="CQ428" s="50" t="s">
        <v>452</v>
      </c>
      <c r="CR428" s="50" t="s">
        <v>452</v>
      </c>
      <c r="CS428" s="50" t="s">
        <v>452</v>
      </c>
      <c r="CT428" s="50" t="s">
        <v>452</v>
      </c>
      <c r="CU428" s="50" t="s">
        <v>452</v>
      </c>
      <c r="CV428" s="50" t="s">
        <v>452</v>
      </c>
      <c r="CW428" s="50" t="s">
        <v>452</v>
      </c>
      <c r="CX428" s="50" t="s">
        <v>452</v>
      </c>
      <c r="CY428" s="50" t="s">
        <v>452</v>
      </c>
      <c r="CZ428" s="50" t="s">
        <v>452</v>
      </c>
      <c r="DA428" s="50" t="s">
        <v>452</v>
      </c>
      <c r="DB428" s="50" t="s">
        <v>452</v>
      </c>
      <c r="DC428" s="50" t="s">
        <v>452</v>
      </c>
      <c r="DD428" s="50" t="s">
        <v>452</v>
      </c>
      <c r="DE428" s="50" t="s">
        <v>452</v>
      </c>
      <c r="DF428" s="50" t="s">
        <v>452</v>
      </c>
      <c r="DG428" s="50" t="s">
        <v>452</v>
      </c>
      <c r="DH428" s="50" t="s">
        <v>452</v>
      </c>
      <c r="DI428" s="50" t="s">
        <v>452</v>
      </c>
      <c r="DJ428" s="50" t="s">
        <v>452</v>
      </c>
      <c r="DK428" s="50" t="s">
        <v>452</v>
      </c>
      <c r="DL428" s="50" t="s">
        <v>452</v>
      </c>
      <c r="DM428" s="50" t="s">
        <v>452</v>
      </c>
      <c r="DN428" s="50" t="s">
        <v>452</v>
      </c>
      <c r="DO428" s="50" t="s">
        <v>452</v>
      </c>
      <c r="DP428" s="50" t="s">
        <v>452</v>
      </c>
      <c r="DQ428" s="50" t="s">
        <v>452</v>
      </c>
      <c r="DR428" s="50" t="s">
        <v>452</v>
      </c>
      <c r="DS428" s="50" t="s">
        <v>452</v>
      </c>
      <c r="DT428" s="50" t="s">
        <v>452</v>
      </c>
      <c r="DU428" s="50" t="s">
        <v>452</v>
      </c>
      <c r="DV428" s="50" t="s">
        <v>452</v>
      </c>
      <c r="DW428" s="50" t="s">
        <v>452</v>
      </c>
      <c r="DX428" s="50" t="s">
        <v>452</v>
      </c>
      <c r="DY428" s="50" t="s">
        <v>452</v>
      </c>
      <c r="DZ428" s="50" t="s">
        <v>452</v>
      </c>
      <c r="EA428" s="50" t="s">
        <v>452</v>
      </c>
      <c r="EB428" s="50" t="s">
        <v>452</v>
      </c>
      <c r="EC428" s="50" t="s">
        <v>452</v>
      </c>
      <c r="ED428" s="50" t="s">
        <v>452</v>
      </c>
      <c r="EE428" s="50" t="s">
        <v>452</v>
      </c>
      <c r="EF428" s="50" t="s">
        <v>452</v>
      </c>
      <c r="EG428" s="50" t="s">
        <v>452</v>
      </c>
      <c r="EH428" s="50" t="s">
        <v>452</v>
      </c>
      <c r="EI428" s="50" t="s">
        <v>452</v>
      </c>
      <c r="EJ428" s="50" t="s">
        <v>452</v>
      </c>
      <c r="EK428" s="50" t="s">
        <v>452</v>
      </c>
      <c r="EL428" s="50" t="s">
        <v>452</v>
      </c>
    </row>
    <row r="429" spans="1:142" s="50" customFormat="1" ht="75" x14ac:dyDescent="0.25">
      <c r="A429" s="55" t="s">
        <v>3</v>
      </c>
      <c r="B429" s="55" t="s">
        <v>4</v>
      </c>
      <c r="C429" s="55" t="s">
        <v>370</v>
      </c>
      <c r="D429" s="55" t="s">
        <v>186</v>
      </c>
      <c r="E429" s="55" t="s">
        <v>341</v>
      </c>
      <c r="F429" s="55" t="s">
        <v>170</v>
      </c>
      <c r="G429" s="56">
        <v>10296028</v>
      </c>
      <c r="H429" s="56" t="s">
        <v>188</v>
      </c>
      <c r="I429" s="57">
        <v>0</v>
      </c>
      <c r="J429" s="58">
        <f t="shared" si="19"/>
        <v>0</v>
      </c>
      <c r="K429" s="60"/>
      <c r="L429" s="59"/>
      <c r="M429" s="60"/>
      <c r="N429" s="59"/>
      <c r="O429" s="72"/>
      <c r="P429" s="50" t="s">
        <v>452</v>
      </c>
      <c r="Q429" s="66" t="s">
        <v>452</v>
      </c>
      <c r="R429" s="50" t="s">
        <v>452</v>
      </c>
      <c r="S429" s="50" t="s">
        <v>452</v>
      </c>
      <c r="T429" s="50" t="s">
        <v>452</v>
      </c>
      <c r="U429" s="50" t="s">
        <v>452</v>
      </c>
      <c r="V429" s="50" t="s">
        <v>452</v>
      </c>
      <c r="W429" s="50" t="s">
        <v>452</v>
      </c>
      <c r="X429" s="50" t="s">
        <v>452</v>
      </c>
      <c r="Y429" s="50" t="s">
        <v>452</v>
      </c>
      <c r="Z429" s="50" t="s">
        <v>452</v>
      </c>
      <c r="AA429" s="50" t="s">
        <v>452</v>
      </c>
      <c r="AB429" s="50" t="s">
        <v>452</v>
      </c>
      <c r="AC429" s="50" t="s">
        <v>452</v>
      </c>
      <c r="AD429" s="50" t="s">
        <v>452</v>
      </c>
      <c r="AE429" s="50" t="s">
        <v>452</v>
      </c>
      <c r="AF429" s="50" t="s">
        <v>452</v>
      </c>
      <c r="AG429" s="50" t="s">
        <v>452</v>
      </c>
      <c r="AH429" s="50" t="s">
        <v>452</v>
      </c>
      <c r="AI429" s="50" t="s">
        <v>452</v>
      </c>
      <c r="AJ429" s="50" t="s">
        <v>452</v>
      </c>
      <c r="AK429" s="50" t="s">
        <v>452</v>
      </c>
      <c r="AL429" s="50" t="s">
        <v>452</v>
      </c>
      <c r="AM429" s="50" t="s">
        <v>452</v>
      </c>
      <c r="AN429" s="50" t="s">
        <v>452</v>
      </c>
      <c r="AO429" s="50" t="s">
        <v>452</v>
      </c>
      <c r="AP429" s="50" t="s">
        <v>452</v>
      </c>
      <c r="AQ429" s="50" t="s">
        <v>452</v>
      </c>
      <c r="AR429" s="50" t="s">
        <v>452</v>
      </c>
      <c r="AS429" s="50" t="s">
        <v>452</v>
      </c>
      <c r="AT429" s="50" t="s">
        <v>452</v>
      </c>
      <c r="AU429" s="50" t="s">
        <v>452</v>
      </c>
      <c r="AV429" s="50" t="s">
        <v>452</v>
      </c>
      <c r="AW429" s="50" t="s">
        <v>452</v>
      </c>
      <c r="AX429" s="50" t="s">
        <v>452</v>
      </c>
      <c r="AY429" s="50" t="s">
        <v>452</v>
      </c>
      <c r="AZ429" s="50" t="s">
        <v>452</v>
      </c>
      <c r="BA429" s="50" t="s">
        <v>452</v>
      </c>
      <c r="BB429" s="50" t="s">
        <v>452</v>
      </c>
      <c r="BC429" s="50" t="s">
        <v>452</v>
      </c>
      <c r="BD429" s="50" t="s">
        <v>452</v>
      </c>
      <c r="BE429" s="50" t="s">
        <v>452</v>
      </c>
      <c r="BF429" s="50" t="s">
        <v>452</v>
      </c>
      <c r="BG429" s="50" t="s">
        <v>452</v>
      </c>
      <c r="BH429" s="50" t="s">
        <v>452</v>
      </c>
      <c r="BI429" s="50" t="s">
        <v>452</v>
      </c>
      <c r="BJ429" s="50" t="s">
        <v>452</v>
      </c>
      <c r="BK429" s="50" t="s">
        <v>452</v>
      </c>
      <c r="BL429" s="50" t="s">
        <v>452</v>
      </c>
      <c r="BM429" s="50" t="s">
        <v>452</v>
      </c>
      <c r="BN429" s="50" t="s">
        <v>452</v>
      </c>
      <c r="BO429" s="50" t="s">
        <v>452</v>
      </c>
      <c r="BP429" s="50" t="s">
        <v>452</v>
      </c>
      <c r="BQ429" s="50" t="s">
        <v>452</v>
      </c>
      <c r="BR429" s="50" t="s">
        <v>452</v>
      </c>
      <c r="BS429" s="50" t="s">
        <v>452</v>
      </c>
      <c r="BT429" s="50" t="s">
        <v>452</v>
      </c>
      <c r="BU429" s="50" t="s">
        <v>452</v>
      </c>
      <c r="BV429" s="50" t="s">
        <v>452</v>
      </c>
      <c r="BW429" s="50" t="s">
        <v>452</v>
      </c>
      <c r="BX429" s="50" t="s">
        <v>452</v>
      </c>
      <c r="BY429" s="50" t="s">
        <v>452</v>
      </c>
      <c r="BZ429" s="50" t="s">
        <v>452</v>
      </c>
      <c r="CA429" s="50" t="s">
        <v>452</v>
      </c>
      <c r="CB429" s="50" t="s">
        <v>452</v>
      </c>
      <c r="CC429" s="50" t="s">
        <v>452</v>
      </c>
      <c r="CD429" s="50" t="s">
        <v>452</v>
      </c>
      <c r="CE429" s="50" t="s">
        <v>452</v>
      </c>
      <c r="CF429" s="50" t="s">
        <v>452</v>
      </c>
      <c r="CG429" s="50" t="s">
        <v>452</v>
      </c>
      <c r="CH429" s="50" t="s">
        <v>452</v>
      </c>
      <c r="CI429" s="50" t="s">
        <v>452</v>
      </c>
      <c r="CJ429" s="50" t="s">
        <v>452</v>
      </c>
      <c r="CK429" s="50" t="s">
        <v>452</v>
      </c>
      <c r="CL429" s="50" t="s">
        <v>452</v>
      </c>
      <c r="CM429" s="50" t="s">
        <v>452</v>
      </c>
      <c r="CN429" s="50" t="s">
        <v>452</v>
      </c>
      <c r="CO429" s="50" t="s">
        <v>452</v>
      </c>
      <c r="CP429" s="50" t="s">
        <v>452</v>
      </c>
      <c r="CQ429" s="50" t="s">
        <v>452</v>
      </c>
      <c r="CR429" s="50" t="s">
        <v>452</v>
      </c>
      <c r="CS429" s="50" t="s">
        <v>452</v>
      </c>
      <c r="CT429" s="50" t="s">
        <v>452</v>
      </c>
      <c r="CU429" s="50" t="s">
        <v>452</v>
      </c>
      <c r="CV429" s="50" t="s">
        <v>452</v>
      </c>
      <c r="CW429" s="50" t="s">
        <v>452</v>
      </c>
      <c r="CX429" s="50" t="s">
        <v>452</v>
      </c>
      <c r="CY429" s="50" t="s">
        <v>452</v>
      </c>
      <c r="CZ429" s="50" t="s">
        <v>452</v>
      </c>
      <c r="DA429" s="50" t="s">
        <v>452</v>
      </c>
      <c r="DB429" s="50" t="s">
        <v>452</v>
      </c>
      <c r="DC429" s="50" t="s">
        <v>452</v>
      </c>
      <c r="DD429" s="50" t="s">
        <v>452</v>
      </c>
      <c r="DE429" s="50" t="s">
        <v>452</v>
      </c>
      <c r="DF429" s="50" t="s">
        <v>452</v>
      </c>
      <c r="DG429" s="50" t="s">
        <v>452</v>
      </c>
      <c r="DH429" s="50" t="s">
        <v>452</v>
      </c>
      <c r="DI429" s="50" t="s">
        <v>452</v>
      </c>
      <c r="DJ429" s="50" t="s">
        <v>452</v>
      </c>
      <c r="DK429" s="50" t="s">
        <v>452</v>
      </c>
      <c r="DL429" s="50" t="s">
        <v>452</v>
      </c>
      <c r="DM429" s="50" t="s">
        <v>452</v>
      </c>
      <c r="DN429" s="50" t="s">
        <v>452</v>
      </c>
      <c r="DO429" s="50" t="s">
        <v>452</v>
      </c>
      <c r="DP429" s="50" t="s">
        <v>452</v>
      </c>
      <c r="DQ429" s="50" t="s">
        <v>452</v>
      </c>
      <c r="DR429" s="50" t="s">
        <v>452</v>
      </c>
      <c r="DS429" s="50" t="s">
        <v>452</v>
      </c>
      <c r="DT429" s="50" t="s">
        <v>452</v>
      </c>
      <c r="DU429" s="50" t="s">
        <v>452</v>
      </c>
      <c r="DV429" s="50" t="s">
        <v>452</v>
      </c>
      <c r="DW429" s="50" t="s">
        <v>452</v>
      </c>
      <c r="DX429" s="50" t="s">
        <v>452</v>
      </c>
      <c r="DY429" s="50" t="s">
        <v>452</v>
      </c>
      <c r="DZ429" s="50" t="s">
        <v>452</v>
      </c>
      <c r="EA429" s="50" t="s">
        <v>452</v>
      </c>
      <c r="EB429" s="50" t="s">
        <v>452</v>
      </c>
      <c r="EC429" s="50" t="s">
        <v>452</v>
      </c>
      <c r="ED429" s="50" t="s">
        <v>452</v>
      </c>
      <c r="EE429" s="50" t="s">
        <v>452</v>
      </c>
      <c r="EF429" s="50" t="s">
        <v>452</v>
      </c>
      <c r="EG429" s="50" t="s">
        <v>452</v>
      </c>
      <c r="EH429" s="50" t="s">
        <v>452</v>
      </c>
      <c r="EI429" s="50" t="s">
        <v>452</v>
      </c>
      <c r="EJ429" s="50" t="s">
        <v>452</v>
      </c>
      <c r="EK429" s="50" t="s">
        <v>452</v>
      </c>
      <c r="EL429" s="50" t="s">
        <v>452</v>
      </c>
    </row>
    <row r="430" spans="1:142" ht="75" x14ac:dyDescent="0.25">
      <c r="A430" s="55" t="s">
        <v>3</v>
      </c>
      <c r="B430" s="55" t="s">
        <v>4</v>
      </c>
      <c r="C430" s="55" t="s">
        <v>561</v>
      </c>
      <c r="D430" s="55" t="s">
        <v>186</v>
      </c>
      <c r="E430" s="55" t="s">
        <v>341</v>
      </c>
      <c r="F430" s="55" t="s">
        <v>170</v>
      </c>
      <c r="G430" s="56">
        <v>10296028</v>
      </c>
      <c r="H430" s="56" t="s">
        <v>188</v>
      </c>
      <c r="I430" s="57">
        <v>0</v>
      </c>
      <c r="J430" s="58">
        <f t="shared" si="19"/>
        <v>0</v>
      </c>
      <c r="K430" s="59"/>
      <c r="L430" s="59"/>
      <c r="M430" s="60"/>
      <c r="N430" s="59"/>
      <c r="O430" s="50"/>
      <c r="P430" s="50" t="s">
        <v>452</v>
      </c>
      <c r="Q430" s="49" t="s">
        <v>452</v>
      </c>
      <c r="R430" s="49" t="s">
        <v>452</v>
      </c>
      <c r="S430" s="49" t="s">
        <v>452</v>
      </c>
      <c r="T430" s="49" t="s">
        <v>452</v>
      </c>
      <c r="U430" s="49" t="s">
        <v>452</v>
      </c>
      <c r="V430" s="49" t="s">
        <v>452</v>
      </c>
      <c r="W430" s="49" t="s">
        <v>452</v>
      </c>
      <c r="X430" s="49" t="s">
        <v>452</v>
      </c>
      <c r="Y430" s="49" t="s">
        <v>452</v>
      </c>
      <c r="Z430" s="49" t="s">
        <v>452</v>
      </c>
      <c r="AA430" s="49" t="s">
        <v>452</v>
      </c>
      <c r="AB430" s="49" t="s">
        <v>452</v>
      </c>
      <c r="AC430" s="49" t="s">
        <v>452</v>
      </c>
      <c r="AD430" s="49" t="s">
        <v>452</v>
      </c>
      <c r="AE430" s="49" t="s">
        <v>452</v>
      </c>
      <c r="AF430" s="49" t="s">
        <v>452</v>
      </c>
      <c r="AG430" s="49" t="s">
        <v>452</v>
      </c>
      <c r="AH430" s="49" t="s">
        <v>452</v>
      </c>
      <c r="AI430" s="49" t="s">
        <v>452</v>
      </c>
      <c r="AJ430" s="49" t="s">
        <v>452</v>
      </c>
      <c r="AK430" s="49" t="s">
        <v>452</v>
      </c>
      <c r="AL430" s="49" t="s">
        <v>452</v>
      </c>
      <c r="AM430" s="49" t="s">
        <v>452</v>
      </c>
      <c r="AN430" s="49" t="s">
        <v>452</v>
      </c>
      <c r="AO430" s="49" t="s">
        <v>452</v>
      </c>
      <c r="AP430" s="49" t="s">
        <v>452</v>
      </c>
      <c r="AQ430" s="49" t="s">
        <v>452</v>
      </c>
      <c r="AR430" s="49" t="s">
        <v>452</v>
      </c>
      <c r="AS430" s="49" t="s">
        <v>452</v>
      </c>
      <c r="AT430" s="49" t="s">
        <v>452</v>
      </c>
      <c r="AU430" s="49" t="s">
        <v>452</v>
      </c>
      <c r="AV430" s="49" t="s">
        <v>452</v>
      </c>
      <c r="AW430" s="49" t="s">
        <v>452</v>
      </c>
      <c r="AX430" s="49" t="s">
        <v>452</v>
      </c>
      <c r="AY430" s="49" t="s">
        <v>452</v>
      </c>
      <c r="AZ430" s="49" t="s">
        <v>452</v>
      </c>
      <c r="BA430" s="49" t="s">
        <v>452</v>
      </c>
      <c r="BB430" s="49" t="s">
        <v>452</v>
      </c>
      <c r="BC430" s="49" t="s">
        <v>452</v>
      </c>
      <c r="BD430" s="49" t="s">
        <v>452</v>
      </c>
      <c r="BE430" s="49" t="s">
        <v>452</v>
      </c>
      <c r="BF430" s="49" t="s">
        <v>452</v>
      </c>
      <c r="BG430" s="49" t="s">
        <v>452</v>
      </c>
      <c r="BH430" s="49" t="s">
        <v>452</v>
      </c>
      <c r="BI430" s="49" t="s">
        <v>452</v>
      </c>
      <c r="BJ430" s="49" t="s">
        <v>452</v>
      </c>
      <c r="BK430" s="49" t="s">
        <v>452</v>
      </c>
      <c r="BL430" s="49" t="s">
        <v>452</v>
      </c>
      <c r="BM430" s="49" t="s">
        <v>452</v>
      </c>
      <c r="BN430" s="49" t="s">
        <v>452</v>
      </c>
      <c r="BO430" s="49" t="s">
        <v>452</v>
      </c>
      <c r="BP430" s="49" t="s">
        <v>452</v>
      </c>
      <c r="BQ430" s="49" t="s">
        <v>452</v>
      </c>
      <c r="BR430" s="49" t="s">
        <v>452</v>
      </c>
      <c r="BS430" s="49" t="s">
        <v>452</v>
      </c>
      <c r="BT430" s="49" t="s">
        <v>452</v>
      </c>
      <c r="BU430" s="49" t="s">
        <v>452</v>
      </c>
      <c r="BV430" s="49" t="s">
        <v>452</v>
      </c>
      <c r="BW430" s="49" t="s">
        <v>452</v>
      </c>
      <c r="BX430" s="49" t="s">
        <v>452</v>
      </c>
      <c r="BY430" s="49" t="s">
        <v>452</v>
      </c>
      <c r="BZ430" s="49" t="s">
        <v>452</v>
      </c>
      <c r="CA430" s="49" t="s">
        <v>452</v>
      </c>
      <c r="CB430" s="49" t="s">
        <v>452</v>
      </c>
      <c r="CC430" s="49" t="s">
        <v>452</v>
      </c>
      <c r="CD430" s="49" t="s">
        <v>452</v>
      </c>
      <c r="CE430" s="49" t="s">
        <v>452</v>
      </c>
      <c r="CF430" s="49" t="s">
        <v>452</v>
      </c>
      <c r="CG430" s="49" t="s">
        <v>452</v>
      </c>
      <c r="CH430" s="49" t="s">
        <v>452</v>
      </c>
      <c r="CI430" s="49" t="s">
        <v>452</v>
      </c>
      <c r="CJ430" s="49" t="s">
        <v>452</v>
      </c>
      <c r="CK430" s="49" t="s">
        <v>452</v>
      </c>
      <c r="CL430" s="49" t="s">
        <v>452</v>
      </c>
      <c r="CM430" s="49" t="s">
        <v>452</v>
      </c>
      <c r="CN430" s="49" t="s">
        <v>452</v>
      </c>
      <c r="CO430" s="49" t="s">
        <v>452</v>
      </c>
      <c r="CP430" s="49" t="s">
        <v>452</v>
      </c>
      <c r="CQ430" s="49" t="s">
        <v>452</v>
      </c>
      <c r="CR430" s="49" t="s">
        <v>452</v>
      </c>
      <c r="CS430" s="49" t="s">
        <v>452</v>
      </c>
      <c r="CT430" s="49" t="s">
        <v>452</v>
      </c>
      <c r="CU430" s="49" t="s">
        <v>452</v>
      </c>
      <c r="CV430" s="49" t="s">
        <v>452</v>
      </c>
      <c r="CW430" s="49" t="s">
        <v>452</v>
      </c>
      <c r="CX430" s="49" t="s">
        <v>452</v>
      </c>
      <c r="CY430" s="49" t="s">
        <v>452</v>
      </c>
      <c r="CZ430" s="49" t="s">
        <v>452</v>
      </c>
      <c r="DA430" s="49" t="s">
        <v>452</v>
      </c>
      <c r="DB430" s="49" t="s">
        <v>452</v>
      </c>
      <c r="DC430" s="49" t="s">
        <v>452</v>
      </c>
      <c r="DD430" s="49" t="s">
        <v>452</v>
      </c>
      <c r="DE430" s="49" t="s">
        <v>452</v>
      </c>
      <c r="DF430" s="49" t="s">
        <v>452</v>
      </c>
      <c r="DG430" s="49" t="s">
        <v>452</v>
      </c>
      <c r="DH430" s="49" t="s">
        <v>452</v>
      </c>
      <c r="DI430" s="49" t="s">
        <v>452</v>
      </c>
      <c r="DJ430" s="49" t="s">
        <v>452</v>
      </c>
      <c r="DK430" s="49" t="s">
        <v>452</v>
      </c>
      <c r="DL430" s="49" t="s">
        <v>452</v>
      </c>
      <c r="DM430" s="49" t="s">
        <v>452</v>
      </c>
      <c r="DN430" s="49" t="s">
        <v>452</v>
      </c>
      <c r="DO430" s="49" t="s">
        <v>452</v>
      </c>
      <c r="DP430" s="49" t="s">
        <v>452</v>
      </c>
      <c r="DQ430" s="49" t="s">
        <v>452</v>
      </c>
      <c r="DR430" s="49" t="s">
        <v>452</v>
      </c>
      <c r="DS430" s="49" t="s">
        <v>452</v>
      </c>
      <c r="DT430" s="49" t="s">
        <v>452</v>
      </c>
      <c r="DU430" s="49" t="s">
        <v>452</v>
      </c>
      <c r="DV430" s="49" t="s">
        <v>452</v>
      </c>
      <c r="DW430" s="49" t="s">
        <v>452</v>
      </c>
      <c r="DX430" s="49" t="s">
        <v>452</v>
      </c>
      <c r="DY430" s="49" t="s">
        <v>452</v>
      </c>
      <c r="DZ430" s="49" t="s">
        <v>452</v>
      </c>
      <c r="EA430" s="49" t="s">
        <v>452</v>
      </c>
      <c r="EB430" s="49" t="s">
        <v>452</v>
      </c>
      <c r="EC430" s="49" t="s">
        <v>452</v>
      </c>
      <c r="ED430" s="49" t="s">
        <v>452</v>
      </c>
      <c r="EE430" s="49" t="s">
        <v>452</v>
      </c>
      <c r="EF430" s="49" t="s">
        <v>452</v>
      </c>
      <c r="EG430" s="49" t="s">
        <v>452</v>
      </c>
      <c r="EH430" s="49" t="s">
        <v>452</v>
      </c>
      <c r="EI430" s="49" t="s">
        <v>452</v>
      </c>
      <c r="EJ430" s="49" t="s">
        <v>452</v>
      </c>
      <c r="EK430" s="49" t="s">
        <v>452</v>
      </c>
      <c r="EL430" s="49" t="s">
        <v>452</v>
      </c>
    </row>
    <row r="431" spans="1:142" s="50" customFormat="1" ht="45" x14ac:dyDescent="0.25">
      <c r="A431" s="55" t="s">
        <v>9</v>
      </c>
      <c r="B431" s="55" t="s">
        <v>22</v>
      </c>
      <c r="C431" s="55" t="s">
        <v>15</v>
      </c>
      <c r="D431" s="55" t="s">
        <v>103</v>
      </c>
      <c r="E431" s="55" t="s">
        <v>106</v>
      </c>
      <c r="F431" s="55" t="s">
        <v>482</v>
      </c>
      <c r="G431" s="56" t="s">
        <v>452</v>
      </c>
      <c r="H431" s="56" t="s">
        <v>694</v>
      </c>
      <c r="I431" s="56">
        <f>5*'Consolidado No. Mx'!CL5/'Consolidado No. Mx'!F32</f>
        <v>8.5800000000000001E-2</v>
      </c>
      <c r="J431" s="56">
        <v>1</v>
      </c>
      <c r="K431" s="60" t="s">
        <v>452</v>
      </c>
      <c r="L431" s="60" t="s">
        <v>452</v>
      </c>
      <c r="M431" s="60" t="s">
        <v>452</v>
      </c>
      <c r="N431" s="60" t="s">
        <v>452</v>
      </c>
      <c r="O431" s="73" t="s">
        <v>106</v>
      </c>
      <c r="P431" s="50" t="s">
        <v>452</v>
      </c>
      <c r="Q431" s="66" t="s">
        <v>452</v>
      </c>
      <c r="R431" s="50" t="s">
        <v>452</v>
      </c>
      <c r="S431" s="50" t="s">
        <v>452</v>
      </c>
      <c r="T431" s="50" t="s">
        <v>452</v>
      </c>
      <c r="U431" s="50" t="s">
        <v>452</v>
      </c>
      <c r="V431" s="50" t="s">
        <v>452</v>
      </c>
      <c r="W431" s="50" t="s">
        <v>452</v>
      </c>
      <c r="X431" s="50" t="s">
        <v>452</v>
      </c>
      <c r="Y431" s="50" t="s">
        <v>452</v>
      </c>
      <c r="Z431" s="50" t="s">
        <v>452</v>
      </c>
      <c r="AA431" s="50" t="s">
        <v>452</v>
      </c>
      <c r="AB431" s="50" t="s">
        <v>452</v>
      </c>
      <c r="AC431" s="50" t="s">
        <v>452</v>
      </c>
      <c r="AD431" s="50" t="s">
        <v>452</v>
      </c>
      <c r="AE431" s="50" t="s">
        <v>452</v>
      </c>
      <c r="AF431" s="50" t="s">
        <v>452</v>
      </c>
      <c r="AG431" s="50" t="s">
        <v>452</v>
      </c>
      <c r="AH431" s="50" t="s">
        <v>452</v>
      </c>
      <c r="AI431" s="50" t="s">
        <v>452</v>
      </c>
      <c r="AJ431" s="50" t="s">
        <v>452</v>
      </c>
      <c r="AK431" s="50" t="s">
        <v>452</v>
      </c>
      <c r="AL431" s="50" t="s">
        <v>452</v>
      </c>
      <c r="AM431" s="50" t="s">
        <v>452</v>
      </c>
      <c r="AN431" s="50" t="s">
        <v>452</v>
      </c>
      <c r="AO431" s="50" t="s">
        <v>452</v>
      </c>
      <c r="AP431" s="50" t="s">
        <v>452</v>
      </c>
      <c r="AQ431" s="50" t="s">
        <v>452</v>
      </c>
      <c r="AR431" s="50" t="s">
        <v>452</v>
      </c>
      <c r="AS431" s="50" t="s">
        <v>452</v>
      </c>
      <c r="AT431" s="50" t="s">
        <v>452</v>
      </c>
      <c r="AU431" s="50" t="s">
        <v>452</v>
      </c>
      <c r="AV431" s="50" t="s">
        <v>452</v>
      </c>
      <c r="AW431" s="50" t="s">
        <v>452</v>
      </c>
      <c r="AX431" s="50" t="s">
        <v>452</v>
      </c>
      <c r="AY431" s="50" t="s">
        <v>452</v>
      </c>
      <c r="AZ431" s="50" t="s">
        <v>452</v>
      </c>
      <c r="BA431" s="50" t="s">
        <v>452</v>
      </c>
      <c r="BB431" s="50" t="s">
        <v>452</v>
      </c>
      <c r="BC431" s="50" t="s">
        <v>452</v>
      </c>
      <c r="BD431" s="50" t="s">
        <v>452</v>
      </c>
      <c r="BE431" s="50" t="s">
        <v>452</v>
      </c>
      <c r="BF431" s="50" t="s">
        <v>452</v>
      </c>
      <c r="BG431" s="50" t="s">
        <v>452</v>
      </c>
      <c r="BH431" s="50" t="s">
        <v>452</v>
      </c>
      <c r="BI431" s="50" t="s">
        <v>452</v>
      </c>
      <c r="BJ431" s="50" t="s">
        <v>452</v>
      </c>
      <c r="BK431" s="50" t="s">
        <v>452</v>
      </c>
      <c r="BL431" s="50" t="s">
        <v>452</v>
      </c>
      <c r="BM431" s="50" t="s">
        <v>452</v>
      </c>
      <c r="BN431" s="50" t="s">
        <v>452</v>
      </c>
      <c r="BO431" s="50" t="s">
        <v>452</v>
      </c>
      <c r="BP431" s="50" t="s">
        <v>452</v>
      </c>
      <c r="BQ431" s="50" t="s">
        <v>452</v>
      </c>
      <c r="BR431" s="50" t="s">
        <v>452</v>
      </c>
      <c r="BS431" s="50" t="s">
        <v>452</v>
      </c>
      <c r="BT431" s="50" t="s">
        <v>452</v>
      </c>
      <c r="BU431" s="50" t="s">
        <v>452</v>
      </c>
      <c r="BV431" s="50" t="s">
        <v>452</v>
      </c>
      <c r="BW431" s="50" t="s">
        <v>452</v>
      </c>
      <c r="BX431" s="50" t="s">
        <v>452</v>
      </c>
      <c r="BY431" s="50" t="s">
        <v>452</v>
      </c>
      <c r="BZ431" s="50" t="s">
        <v>452</v>
      </c>
      <c r="CA431" s="50" t="s">
        <v>452</v>
      </c>
      <c r="CB431" s="50" t="s">
        <v>452</v>
      </c>
      <c r="CC431" s="50" t="s">
        <v>452</v>
      </c>
      <c r="CD431" s="50" t="s">
        <v>452</v>
      </c>
      <c r="CE431" s="50" t="s">
        <v>452</v>
      </c>
      <c r="CF431" s="50" t="s">
        <v>452</v>
      </c>
      <c r="CG431" s="50" t="s">
        <v>452</v>
      </c>
      <c r="CH431" s="50" t="s">
        <v>452</v>
      </c>
      <c r="CI431" s="50" t="s">
        <v>452</v>
      </c>
      <c r="CJ431" s="50" t="s">
        <v>452</v>
      </c>
      <c r="CK431" s="50" t="s">
        <v>452</v>
      </c>
      <c r="CL431" s="50" t="s">
        <v>452</v>
      </c>
      <c r="CM431" s="50" t="s">
        <v>452</v>
      </c>
      <c r="CN431" s="50" t="s">
        <v>452</v>
      </c>
      <c r="CO431" s="50" t="s">
        <v>452</v>
      </c>
      <c r="CP431" s="50" t="s">
        <v>452</v>
      </c>
      <c r="CQ431" s="50" t="s">
        <v>452</v>
      </c>
      <c r="CR431" s="50" t="s">
        <v>452</v>
      </c>
      <c r="CS431" s="50" t="s">
        <v>452</v>
      </c>
      <c r="CT431" s="50" t="s">
        <v>452</v>
      </c>
      <c r="CU431" s="50" t="s">
        <v>452</v>
      </c>
      <c r="CV431" s="50" t="s">
        <v>452</v>
      </c>
      <c r="CW431" s="50" t="s">
        <v>452</v>
      </c>
      <c r="CX431" s="50" t="s">
        <v>452</v>
      </c>
      <c r="CY431" s="50" t="s">
        <v>452</v>
      </c>
      <c r="CZ431" s="50" t="s">
        <v>452</v>
      </c>
      <c r="DA431" s="50" t="s">
        <v>452</v>
      </c>
      <c r="DB431" s="50" t="s">
        <v>452</v>
      </c>
      <c r="DC431" s="50" t="s">
        <v>452</v>
      </c>
      <c r="DD431" s="50" t="s">
        <v>452</v>
      </c>
      <c r="DE431" s="50" t="s">
        <v>452</v>
      </c>
      <c r="DF431" s="50" t="s">
        <v>452</v>
      </c>
      <c r="DG431" s="50" t="s">
        <v>452</v>
      </c>
      <c r="DH431" s="50" t="s">
        <v>452</v>
      </c>
      <c r="DI431" s="50" t="s">
        <v>452</v>
      </c>
      <c r="DJ431" s="50" t="s">
        <v>452</v>
      </c>
      <c r="DK431" s="50" t="s">
        <v>452</v>
      </c>
      <c r="DL431" s="50" t="s">
        <v>452</v>
      </c>
      <c r="DM431" s="50" t="s">
        <v>452</v>
      </c>
      <c r="DN431" s="50" t="s">
        <v>452</v>
      </c>
      <c r="DO431" s="50" t="s">
        <v>452</v>
      </c>
      <c r="DP431" s="50" t="s">
        <v>452</v>
      </c>
      <c r="DQ431" s="50" t="s">
        <v>452</v>
      </c>
      <c r="DR431" s="50" t="s">
        <v>452</v>
      </c>
      <c r="DS431" s="50" t="s">
        <v>452</v>
      </c>
      <c r="DT431" s="50" t="s">
        <v>452</v>
      </c>
      <c r="DU431" s="50" t="s">
        <v>452</v>
      </c>
      <c r="DV431" s="50" t="s">
        <v>452</v>
      </c>
      <c r="DW431" s="50" t="s">
        <v>452</v>
      </c>
      <c r="DX431" s="50" t="s">
        <v>452</v>
      </c>
      <c r="DY431" s="50" t="s">
        <v>452</v>
      </c>
      <c r="DZ431" s="50" t="s">
        <v>452</v>
      </c>
      <c r="EA431" s="50" t="s">
        <v>452</v>
      </c>
      <c r="EB431" s="50" t="s">
        <v>452</v>
      </c>
      <c r="EC431" s="50" t="s">
        <v>452</v>
      </c>
      <c r="ED431" s="50" t="s">
        <v>452</v>
      </c>
      <c r="EE431" s="50" t="s">
        <v>452</v>
      </c>
      <c r="EF431" s="50" t="s">
        <v>452</v>
      </c>
      <c r="EG431" s="50" t="s">
        <v>452</v>
      </c>
      <c r="EH431" s="50" t="s">
        <v>452</v>
      </c>
      <c r="EI431" s="50" t="s">
        <v>452</v>
      </c>
      <c r="EJ431" s="50" t="s">
        <v>452</v>
      </c>
      <c r="EK431" s="50" t="s">
        <v>452</v>
      </c>
      <c r="EL431" s="50" t="s">
        <v>452</v>
      </c>
    </row>
    <row r="432" spans="1:142" s="50" customFormat="1" ht="45" x14ac:dyDescent="0.25">
      <c r="A432" s="55" t="s">
        <v>9</v>
      </c>
      <c r="B432" s="55" t="s">
        <v>20</v>
      </c>
      <c r="C432" s="55" t="s">
        <v>15</v>
      </c>
      <c r="D432" s="55" t="s">
        <v>624</v>
      </c>
      <c r="E432" s="55" t="s">
        <v>625</v>
      </c>
      <c r="F432" s="55" t="s">
        <v>141</v>
      </c>
      <c r="G432" s="56" t="s">
        <v>141</v>
      </c>
      <c r="H432" s="56" t="s">
        <v>626</v>
      </c>
      <c r="I432" s="57">
        <f>('Consolidado No. Mx'!CK5*3)/50</f>
        <v>39.6</v>
      </c>
      <c r="J432" s="58">
        <f t="shared" ref="J432:J449" si="20">+ROUNDUP(I432,0)</f>
        <v>40</v>
      </c>
      <c r="K432" s="59"/>
      <c r="L432" s="59"/>
      <c r="M432" s="59"/>
      <c r="N432" s="60"/>
      <c r="P432" s="50" t="s">
        <v>452</v>
      </c>
      <c r="Q432" s="66" t="s">
        <v>452</v>
      </c>
      <c r="R432" s="50" t="s">
        <v>452</v>
      </c>
      <c r="S432" s="50" t="s">
        <v>452</v>
      </c>
      <c r="T432" s="50" t="s">
        <v>452</v>
      </c>
      <c r="U432" s="50" t="s">
        <v>452</v>
      </c>
      <c r="V432" s="50" t="s">
        <v>452</v>
      </c>
      <c r="W432" s="50" t="s">
        <v>452</v>
      </c>
      <c r="X432" s="50" t="s">
        <v>452</v>
      </c>
      <c r="Y432" s="50" t="s">
        <v>452</v>
      </c>
      <c r="Z432" s="50" t="s">
        <v>452</v>
      </c>
      <c r="AA432" s="50" t="s">
        <v>452</v>
      </c>
      <c r="AB432" s="50" t="s">
        <v>452</v>
      </c>
      <c r="AC432" s="50" t="s">
        <v>452</v>
      </c>
      <c r="AD432" s="50" t="s">
        <v>452</v>
      </c>
      <c r="AE432" s="50" t="s">
        <v>452</v>
      </c>
      <c r="AF432" s="50" t="s">
        <v>452</v>
      </c>
      <c r="AG432" s="50" t="s">
        <v>452</v>
      </c>
      <c r="AH432" s="50" t="s">
        <v>452</v>
      </c>
      <c r="AI432" s="50" t="s">
        <v>452</v>
      </c>
      <c r="AJ432" s="50" t="s">
        <v>452</v>
      </c>
      <c r="AK432" s="50" t="s">
        <v>452</v>
      </c>
      <c r="AL432" s="50" t="s">
        <v>452</v>
      </c>
      <c r="AM432" s="50" t="s">
        <v>452</v>
      </c>
      <c r="AN432" s="50" t="s">
        <v>452</v>
      </c>
      <c r="AO432" s="50" t="s">
        <v>452</v>
      </c>
      <c r="AP432" s="50" t="s">
        <v>452</v>
      </c>
      <c r="AQ432" s="50" t="s">
        <v>452</v>
      </c>
      <c r="AR432" s="50" t="s">
        <v>452</v>
      </c>
      <c r="AS432" s="50" t="s">
        <v>452</v>
      </c>
      <c r="AT432" s="50" t="s">
        <v>452</v>
      </c>
      <c r="AU432" s="50" t="s">
        <v>452</v>
      </c>
      <c r="AV432" s="50" t="s">
        <v>452</v>
      </c>
      <c r="AW432" s="50" t="s">
        <v>452</v>
      </c>
      <c r="AX432" s="50" t="s">
        <v>452</v>
      </c>
      <c r="AY432" s="50" t="s">
        <v>452</v>
      </c>
      <c r="AZ432" s="50" t="s">
        <v>452</v>
      </c>
      <c r="BA432" s="50" t="s">
        <v>452</v>
      </c>
      <c r="BB432" s="50" t="s">
        <v>452</v>
      </c>
      <c r="BC432" s="50" t="s">
        <v>452</v>
      </c>
      <c r="BD432" s="50" t="s">
        <v>452</v>
      </c>
      <c r="BE432" s="50" t="s">
        <v>452</v>
      </c>
      <c r="BF432" s="50" t="s">
        <v>452</v>
      </c>
      <c r="BG432" s="50" t="s">
        <v>452</v>
      </c>
      <c r="BH432" s="50" t="s">
        <v>452</v>
      </c>
      <c r="BI432" s="50" t="s">
        <v>452</v>
      </c>
      <c r="BJ432" s="50" t="s">
        <v>452</v>
      </c>
      <c r="BK432" s="50" t="s">
        <v>452</v>
      </c>
      <c r="BL432" s="50" t="s">
        <v>452</v>
      </c>
      <c r="BM432" s="50" t="s">
        <v>452</v>
      </c>
      <c r="BN432" s="50" t="s">
        <v>452</v>
      </c>
      <c r="BO432" s="50" t="s">
        <v>452</v>
      </c>
      <c r="BP432" s="50" t="s">
        <v>452</v>
      </c>
      <c r="BQ432" s="50" t="s">
        <v>452</v>
      </c>
      <c r="BR432" s="50" t="s">
        <v>452</v>
      </c>
      <c r="BS432" s="50" t="s">
        <v>452</v>
      </c>
      <c r="BT432" s="50" t="s">
        <v>452</v>
      </c>
      <c r="BU432" s="50" t="s">
        <v>452</v>
      </c>
      <c r="BV432" s="50" t="s">
        <v>452</v>
      </c>
      <c r="BW432" s="50" t="s">
        <v>452</v>
      </c>
      <c r="BX432" s="50" t="s">
        <v>452</v>
      </c>
      <c r="BY432" s="50" t="s">
        <v>452</v>
      </c>
      <c r="BZ432" s="50" t="s">
        <v>452</v>
      </c>
      <c r="CA432" s="50" t="s">
        <v>452</v>
      </c>
      <c r="CB432" s="50" t="s">
        <v>452</v>
      </c>
      <c r="CC432" s="50" t="s">
        <v>452</v>
      </c>
      <c r="CD432" s="50" t="s">
        <v>452</v>
      </c>
      <c r="CE432" s="50" t="s">
        <v>452</v>
      </c>
      <c r="CF432" s="50" t="s">
        <v>452</v>
      </c>
      <c r="CG432" s="50" t="s">
        <v>452</v>
      </c>
      <c r="CH432" s="50" t="s">
        <v>452</v>
      </c>
      <c r="CI432" s="50" t="s">
        <v>452</v>
      </c>
      <c r="CJ432" s="50" t="s">
        <v>452</v>
      </c>
      <c r="CK432" s="50" t="s">
        <v>452</v>
      </c>
      <c r="CL432" s="50" t="s">
        <v>452</v>
      </c>
      <c r="CM432" s="50" t="s">
        <v>452</v>
      </c>
      <c r="CN432" s="50" t="s">
        <v>452</v>
      </c>
      <c r="CO432" s="50" t="s">
        <v>452</v>
      </c>
      <c r="CP432" s="50" t="s">
        <v>452</v>
      </c>
      <c r="CQ432" s="50" t="s">
        <v>452</v>
      </c>
      <c r="CR432" s="50" t="s">
        <v>452</v>
      </c>
      <c r="CS432" s="50" t="s">
        <v>452</v>
      </c>
      <c r="CT432" s="50" t="s">
        <v>452</v>
      </c>
      <c r="CU432" s="50" t="s">
        <v>452</v>
      </c>
      <c r="CV432" s="50" t="s">
        <v>452</v>
      </c>
      <c r="CW432" s="50" t="s">
        <v>452</v>
      </c>
      <c r="CX432" s="50" t="s">
        <v>452</v>
      </c>
      <c r="CY432" s="50" t="s">
        <v>452</v>
      </c>
      <c r="CZ432" s="50" t="s">
        <v>452</v>
      </c>
      <c r="DA432" s="50" t="s">
        <v>452</v>
      </c>
      <c r="DB432" s="50" t="s">
        <v>452</v>
      </c>
      <c r="DC432" s="50" t="s">
        <v>452</v>
      </c>
      <c r="DD432" s="50" t="s">
        <v>452</v>
      </c>
      <c r="DE432" s="50" t="s">
        <v>452</v>
      </c>
      <c r="DF432" s="50" t="s">
        <v>452</v>
      </c>
      <c r="DG432" s="50" t="s">
        <v>452</v>
      </c>
      <c r="DH432" s="50" t="s">
        <v>452</v>
      </c>
      <c r="DI432" s="50" t="s">
        <v>452</v>
      </c>
      <c r="DJ432" s="50" t="s">
        <v>452</v>
      </c>
      <c r="DK432" s="50" t="s">
        <v>452</v>
      </c>
      <c r="DL432" s="50" t="s">
        <v>452</v>
      </c>
      <c r="DM432" s="50" t="s">
        <v>452</v>
      </c>
      <c r="DN432" s="50" t="s">
        <v>452</v>
      </c>
      <c r="DO432" s="50" t="s">
        <v>452</v>
      </c>
      <c r="DP432" s="50" t="s">
        <v>452</v>
      </c>
      <c r="DQ432" s="50" t="s">
        <v>452</v>
      </c>
      <c r="DR432" s="50" t="s">
        <v>452</v>
      </c>
      <c r="DS432" s="50" t="s">
        <v>452</v>
      </c>
      <c r="DT432" s="50" t="s">
        <v>452</v>
      </c>
      <c r="DU432" s="50" t="s">
        <v>452</v>
      </c>
      <c r="DV432" s="50" t="s">
        <v>452</v>
      </c>
      <c r="DW432" s="50" t="s">
        <v>452</v>
      </c>
      <c r="DX432" s="50" t="s">
        <v>452</v>
      </c>
      <c r="DY432" s="50" t="s">
        <v>452</v>
      </c>
      <c r="DZ432" s="50" t="s">
        <v>452</v>
      </c>
      <c r="EA432" s="50" t="s">
        <v>452</v>
      </c>
      <c r="EB432" s="50" t="s">
        <v>452</v>
      </c>
      <c r="EC432" s="50" t="s">
        <v>452</v>
      </c>
      <c r="ED432" s="50" t="s">
        <v>452</v>
      </c>
      <c r="EE432" s="50" t="s">
        <v>452</v>
      </c>
      <c r="EF432" s="50" t="s">
        <v>452</v>
      </c>
      <c r="EG432" s="50" t="s">
        <v>452</v>
      </c>
      <c r="EH432" s="50" t="s">
        <v>452</v>
      </c>
      <c r="EI432" s="50" t="s">
        <v>452</v>
      </c>
      <c r="EJ432" s="50" t="s">
        <v>452</v>
      </c>
      <c r="EK432" s="50" t="s">
        <v>452</v>
      </c>
      <c r="EL432" s="50" t="s">
        <v>452</v>
      </c>
    </row>
    <row r="433" spans="1:142" s="50" customFormat="1" ht="60" x14ac:dyDescent="0.25">
      <c r="A433" s="55" t="s">
        <v>0</v>
      </c>
      <c r="B433" s="55" t="s">
        <v>450</v>
      </c>
      <c r="C433" s="55" t="s">
        <v>17</v>
      </c>
      <c r="D433" s="55" t="s">
        <v>496</v>
      </c>
      <c r="E433" s="55" t="s">
        <v>497</v>
      </c>
      <c r="F433" s="55" t="s">
        <v>452</v>
      </c>
      <c r="G433" s="56" t="s">
        <v>452</v>
      </c>
      <c r="H433" s="56" t="s">
        <v>452</v>
      </c>
      <c r="I433" s="56">
        <f>(4550*2)/100</f>
        <v>91</v>
      </c>
      <c r="J433" s="56">
        <f t="shared" si="20"/>
        <v>91</v>
      </c>
      <c r="K433" s="60" t="s">
        <v>452</v>
      </c>
      <c r="L433" s="60" t="s">
        <v>452</v>
      </c>
      <c r="M433" s="60" t="s">
        <v>452</v>
      </c>
      <c r="N433" s="60" t="s">
        <v>452</v>
      </c>
      <c r="O433" s="73" t="s">
        <v>497</v>
      </c>
      <c r="P433" s="50" t="s">
        <v>452</v>
      </c>
      <c r="Q433" s="66" t="s">
        <v>452</v>
      </c>
      <c r="R433" s="50" t="s">
        <v>452</v>
      </c>
      <c r="S433" s="50" t="s">
        <v>452</v>
      </c>
      <c r="T433" s="50" t="s">
        <v>452</v>
      </c>
      <c r="U433" s="50" t="s">
        <v>452</v>
      </c>
      <c r="V433" s="50" t="s">
        <v>452</v>
      </c>
      <c r="W433" s="50" t="s">
        <v>452</v>
      </c>
      <c r="X433" s="50" t="s">
        <v>452</v>
      </c>
      <c r="Y433" s="50" t="s">
        <v>452</v>
      </c>
      <c r="Z433" s="50" t="s">
        <v>452</v>
      </c>
      <c r="AA433" s="50" t="s">
        <v>452</v>
      </c>
      <c r="AB433" s="50" t="s">
        <v>452</v>
      </c>
      <c r="AC433" s="50" t="s">
        <v>452</v>
      </c>
      <c r="AD433" s="50" t="s">
        <v>452</v>
      </c>
      <c r="AE433" s="50" t="s">
        <v>452</v>
      </c>
      <c r="AF433" s="50" t="s">
        <v>452</v>
      </c>
      <c r="AG433" s="50" t="s">
        <v>452</v>
      </c>
      <c r="AH433" s="50" t="s">
        <v>452</v>
      </c>
      <c r="AI433" s="50" t="s">
        <v>452</v>
      </c>
      <c r="AJ433" s="50" t="s">
        <v>452</v>
      </c>
      <c r="AK433" s="50" t="s">
        <v>452</v>
      </c>
      <c r="AL433" s="50" t="s">
        <v>452</v>
      </c>
      <c r="AM433" s="50" t="s">
        <v>452</v>
      </c>
      <c r="AN433" s="50" t="s">
        <v>452</v>
      </c>
      <c r="AO433" s="50" t="s">
        <v>452</v>
      </c>
      <c r="AP433" s="50" t="s">
        <v>452</v>
      </c>
      <c r="AQ433" s="50" t="s">
        <v>452</v>
      </c>
      <c r="AR433" s="50" t="s">
        <v>452</v>
      </c>
      <c r="AS433" s="50" t="s">
        <v>452</v>
      </c>
      <c r="AT433" s="50" t="s">
        <v>452</v>
      </c>
      <c r="AU433" s="50" t="s">
        <v>452</v>
      </c>
      <c r="AV433" s="50" t="s">
        <v>452</v>
      </c>
      <c r="AW433" s="50" t="s">
        <v>452</v>
      </c>
      <c r="AX433" s="50" t="s">
        <v>452</v>
      </c>
      <c r="AY433" s="50" t="s">
        <v>452</v>
      </c>
      <c r="AZ433" s="50" t="s">
        <v>452</v>
      </c>
      <c r="BA433" s="50" t="s">
        <v>452</v>
      </c>
      <c r="BB433" s="50" t="s">
        <v>452</v>
      </c>
      <c r="BC433" s="50" t="s">
        <v>452</v>
      </c>
      <c r="BD433" s="50" t="s">
        <v>452</v>
      </c>
      <c r="BE433" s="50" t="s">
        <v>452</v>
      </c>
      <c r="BF433" s="50" t="s">
        <v>452</v>
      </c>
      <c r="BG433" s="50" t="s">
        <v>452</v>
      </c>
      <c r="BH433" s="50" t="s">
        <v>452</v>
      </c>
      <c r="BI433" s="50" t="s">
        <v>452</v>
      </c>
      <c r="BJ433" s="50" t="s">
        <v>452</v>
      </c>
      <c r="BK433" s="50" t="s">
        <v>452</v>
      </c>
      <c r="BL433" s="50" t="s">
        <v>452</v>
      </c>
      <c r="BM433" s="50" t="s">
        <v>452</v>
      </c>
      <c r="BN433" s="50" t="s">
        <v>452</v>
      </c>
      <c r="BO433" s="50" t="s">
        <v>452</v>
      </c>
      <c r="BP433" s="50" t="s">
        <v>452</v>
      </c>
      <c r="BQ433" s="50" t="s">
        <v>452</v>
      </c>
      <c r="BR433" s="50" t="s">
        <v>452</v>
      </c>
      <c r="BS433" s="50" t="s">
        <v>452</v>
      </c>
      <c r="BT433" s="50" t="s">
        <v>452</v>
      </c>
      <c r="BU433" s="50" t="s">
        <v>452</v>
      </c>
      <c r="BV433" s="50" t="s">
        <v>452</v>
      </c>
      <c r="BW433" s="50" t="s">
        <v>452</v>
      </c>
      <c r="BX433" s="50" t="s">
        <v>452</v>
      </c>
      <c r="BY433" s="50" t="s">
        <v>452</v>
      </c>
      <c r="BZ433" s="50" t="s">
        <v>452</v>
      </c>
      <c r="CA433" s="50" t="s">
        <v>452</v>
      </c>
      <c r="CB433" s="50" t="s">
        <v>452</v>
      </c>
      <c r="CC433" s="50" t="s">
        <v>452</v>
      </c>
      <c r="CD433" s="50" t="s">
        <v>452</v>
      </c>
      <c r="CE433" s="50" t="s">
        <v>452</v>
      </c>
      <c r="CF433" s="50" t="s">
        <v>452</v>
      </c>
      <c r="CG433" s="50" t="s">
        <v>452</v>
      </c>
      <c r="CH433" s="50" t="s">
        <v>452</v>
      </c>
      <c r="CI433" s="50" t="s">
        <v>452</v>
      </c>
      <c r="CJ433" s="50" t="s">
        <v>452</v>
      </c>
      <c r="CK433" s="50" t="s">
        <v>452</v>
      </c>
      <c r="CL433" s="50" t="s">
        <v>452</v>
      </c>
      <c r="CM433" s="50" t="s">
        <v>452</v>
      </c>
      <c r="CN433" s="50" t="s">
        <v>452</v>
      </c>
      <c r="CO433" s="50" t="s">
        <v>452</v>
      </c>
      <c r="CP433" s="50" t="s">
        <v>452</v>
      </c>
      <c r="CQ433" s="50" t="s">
        <v>452</v>
      </c>
      <c r="CR433" s="50" t="s">
        <v>452</v>
      </c>
      <c r="CS433" s="50" t="s">
        <v>452</v>
      </c>
      <c r="CT433" s="50" t="s">
        <v>452</v>
      </c>
      <c r="CU433" s="50" t="s">
        <v>452</v>
      </c>
      <c r="CV433" s="50" t="s">
        <v>452</v>
      </c>
      <c r="CW433" s="50" t="s">
        <v>452</v>
      </c>
      <c r="CX433" s="50" t="s">
        <v>452</v>
      </c>
      <c r="CY433" s="50" t="s">
        <v>452</v>
      </c>
      <c r="CZ433" s="50" t="s">
        <v>452</v>
      </c>
      <c r="DA433" s="50" t="s">
        <v>452</v>
      </c>
      <c r="DB433" s="50" t="s">
        <v>452</v>
      </c>
      <c r="DC433" s="50" t="s">
        <v>452</v>
      </c>
      <c r="DD433" s="50" t="s">
        <v>452</v>
      </c>
      <c r="DE433" s="50" t="s">
        <v>452</v>
      </c>
      <c r="DF433" s="50" t="s">
        <v>452</v>
      </c>
      <c r="DG433" s="50" t="s">
        <v>452</v>
      </c>
      <c r="DH433" s="50" t="s">
        <v>452</v>
      </c>
      <c r="DI433" s="50" t="s">
        <v>452</v>
      </c>
      <c r="DJ433" s="50" t="s">
        <v>452</v>
      </c>
      <c r="DK433" s="50" t="s">
        <v>452</v>
      </c>
      <c r="DL433" s="50" t="s">
        <v>452</v>
      </c>
      <c r="DM433" s="50" t="s">
        <v>452</v>
      </c>
      <c r="DN433" s="50" t="s">
        <v>452</v>
      </c>
      <c r="DO433" s="50" t="s">
        <v>452</v>
      </c>
      <c r="DP433" s="50" t="s">
        <v>452</v>
      </c>
      <c r="DQ433" s="50" t="s">
        <v>452</v>
      </c>
      <c r="DR433" s="50" t="s">
        <v>452</v>
      </c>
      <c r="DS433" s="50" t="s">
        <v>452</v>
      </c>
      <c r="DT433" s="50" t="s">
        <v>452</v>
      </c>
      <c r="DU433" s="50" t="s">
        <v>452</v>
      </c>
      <c r="DV433" s="50" t="s">
        <v>452</v>
      </c>
      <c r="DW433" s="50" t="s">
        <v>452</v>
      </c>
      <c r="DX433" s="50" t="s">
        <v>452</v>
      </c>
      <c r="DY433" s="50" t="s">
        <v>452</v>
      </c>
      <c r="DZ433" s="50" t="s">
        <v>452</v>
      </c>
      <c r="EA433" s="50" t="s">
        <v>452</v>
      </c>
      <c r="EB433" s="50" t="s">
        <v>452</v>
      </c>
      <c r="EC433" s="50" t="s">
        <v>452</v>
      </c>
      <c r="ED433" s="50" t="s">
        <v>452</v>
      </c>
      <c r="EE433" s="50" t="s">
        <v>452</v>
      </c>
      <c r="EF433" s="50" t="s">
        <v>452</v>
      </c>
      <c r="EG433" s="50" t="s">
        <v>452</v>
      </c>
      <c r="EH433" s="50" t="s">
        <v>452</v>
      </c>
      <c r="EI433" s="50" t="s">
        <v>452</v>
      </c>
      <c r="EJ433" s="50" t="s">
        <v>452</v>
      </c>
      <c r="EK433" s="50" t="s">
        <v>452</v>
      </c>
      <c r="EL433" s="50" t="s">
        <v>452</v>
      </c>
    </row>
    <row r="434" spans="1:142" s="50" customFormat="1" x14ac:dyDescent="0.25">
      <c r="A434" s="55" t="s">
        <v>0</v>
      </c>
      <c r="B434" s="55" t="s">
        <v>450</v>
      </c>
      <c r="C434" s="55" t="s">
        <v>19</v>
      </c>
      <c r="D434" s="55" t="s">
        <v>496</v>
      </c>
      <c r="E434" s="55"/>
      <c r="F434" s="55"/>
      <c r="G434" s="56"/>
      <c r="H434" s="56"/>
      <c r="I434" s="56">
        <f>+('Consolidado No. Mx'!X8*2)/100</f>
        <v>122.54</v>
      </c>
      <c r="J434" s="56">
        <f t="shared" si="20"/>
        <v>123</v>
      </c>
      <c r="K434" s="60"/>
      <c r="L434" s="60"/>
      <c r="M434" s="60"/>
      <c r="N434" s="60"/>
      <c r="O434" s="73"/>
      <c r="P434" s="50" t="s">
        <v>452</v>
      </c>
      <c r="Q434" s="66" t="s">
        <v>452</v>
      </c>
      <c r="R434" s="50" t="s">
        <v>452</v>
      </c>
      <c r="S434" s="50" t="s">
        <v>452</v>
      </c>
      <c r="T434" s="50" t="s">
        <v>452</v>
      </c>
      <c r="U434" s="50" t="s">
        <v>452</v>
      </c>
      <c r="V434" s="50" t="s">
        <v>452</v>
      </c>
      <c r="W434" s="50" t="s">
        <v>452</v>
      </c>
      <c r="X434" s="50" t="s">
        <v>452</v>
      </c>
      <c r="Y434" s="50" t="s">
        <v>452</v>
      </c>
      <c r="Z434" s="50" t="s">
        <v>452</v>
      </c>
      <c r="AA434" s="50" t="s">
        <v>452</v>
      </c>
      <c r="AB434" s="50" t="s">
        <v>452</v>
      </c>
      <c r="AC434" s="50" t="s">
        <v>452</v>
      </c>
      <c r="AD434" s="50" t="s">
        <v>452</v>
      </c>
      <c r="AE434" s="50" t="s">
        <v>452</v>
      </c>
      <c r="AF434" s="50" t="s">
        <v>452</v>
      </c>
      <c r="AG434" s="50" t="s">
        <v>452</v>
      </c>
      <c r="AH434" s="50" t="s">
        <v>452</v>
      </c>
      <c r="AI434" s="50" t="s">
        <v>452</v>
      </c>
      <c r="AJ434" s="50" t="s">
        <v>452</v>
      </c>
      <c r="AK434" s="50" t="s">
        <v>452</v>
      </c>
      <c r="AL434" s="50" t="s">
        <v>452</v>
      </c>
      <c r="AM434" s="50" t="s">
        <v>452</v>
      </c>
      <c r="AN434" s="50" t="s">
        <v>452</v>
      </c>
      <c r="AO434" s="50" t="s">
        <v>452</v>
      </c>
      <c r="AP434" s="50" t="s">
        <v>452</v>
      </c>
      <c r="AQ434" s="50" t="s">
        <v>452</v>
      </c>
      <c r="AR434" s="50" t="s">
        <v>452</v>
      </c>
      <c r="AS434" s="50" t="s">
        <v>452</v>
      </c>
      <c r="AT434" s="50" t="s">
        <v>452</v>
      </c>
      <c r="AU434" s="50" t="s">
        <v>452</v>
      </c>
      <c r="AV434" s="50" t="s">
        <v>452</v>
      </c>
      <c r="AW434" s="50" t="s">
        <v>452</v>
      </c>
      <c r="AX434" s="50" t="s">
        <v>452</v>
      </c>
      <c r="AY434" s="50" t="s">
        <v>452</v>
      </c>
      <c r="AZ434" s="50" t="s">
        <v>452</v>
      </c>
      <c r="BA434" s="50" t="s">
        <v>452</v>
      </c>
      <c r="BB434" s="50" t="s">
        <v>452</v>
      </c>
      <c r="BC434" s="50" t="s">
        <v>452</v>
      </c>
      <c r="BD434" s="50" t="s">
        <v>452</v>
      </c>
      <c r="BE434" s="50" t="s">
        <v>452</v>
      </c>
      <c r="BF434" s="50" t="s">
        <v>452</v>
      </c>
      <c r="BG434" s="50" t="s">
        <v>452</v>
      </c>
      <c r="BH434" s="50" t="s">
        <v>452</v>
      </c>
      <c r="BI434" s="50" t="s">
        <v>452</v>
      </c>
      <c r="BJ434" s="50" t="s">
        <v>452</v>
      </c>
      <c r="BK434" s="50" t="s">
        <v>452</v>
      </c>
      <c r="BL434" s="50" t="s">
        <v>452</v>
      </c>
      <c r="BM434" s="50" t="s">
        <v>452</v>
      </c>
      <c r="BN434" s="50" t="s">
        <v>452</v>
      </c>
      <c r="BO434" s="50" t="s">
        <v>452</v>
      </c>
      <c r="BP434" s="50" t="s">
        <v>452</v>
      </c>
      <c r="BQ434" s="50" t="s">
        <v>452</v>
      </c>
      <c r="BR434" s="50" t="s">
        <v>452</v>
      </c>
      <c r="BS434" s="50" t="s">
        <v>452</v>
      </c>
      <c r="BT434" s="50" t="s">
        <v>452</v>
      </c>
      <c r="BU434" s="50" t="s">
        <v>452</v>
      </c>
      <c r="BV434" s="50" t="s">
        <v>452</v>
      </c>
      <c r="BW434" s="50" t="s">
        <v>452</v>
      </c>
      <c r="BX434" s="50" t="s">
        <v>452</v>
      </c>
      <c r="BY434" s="50" t="s">
        <v>452</v>
      </c>
      <c r="BZ434" s="50" t="s">
        <v>452</v>
      </c>
      <c r="CA434" s="50" t="s">
        <v>452</v>
      </c>
      <c r="CB434" s="50" t="s">
        <v>452</v>
      </c>
      <c r="CC434" s="50" t="s">
        <v>452</v>
      </c>
      <c r="CD434" s="50" t="s">
        <v>452</v>
      </c>
      <c r="CE434" s="50" t="s">
        <v>452</v>
      </c>
      <c r="CF434" s="50" t="s">
        <v>452</v>
      </c>
      <c r="CG434" s="50" t="s">
        <v>452</v>
      </c>
      <c r="CH434" s="50" t="s">
        <v>452</v>
      </c>
      <c r="CI434" s="50" t="s">
        <v>452</v>
      </c>
      <c r="CJ434" s="50" t="s">
        <v>452</v>
      </c>
      <c r="CK434" s="50" t="s">
        <v>452</v>
      </c>
      <c r="CL434" s="50" t="s">
        <v>452</v>
      </c>
      <c r="CM434" s="50" t="s">
        <v>452</v>
      </c>
      <c r="CN434" s="50" t="s">
        <v>452</v>
      </c>
      <c r="CO434" s="50" t="s">
        <v>452</v>
      </c>
      <c r="CP434" s="50" t="s">
        <v>452</v>
      </c>
      <c r="CQ434" s="50" t="s">
        <v>452</v>
      </c>
      <c r="CR434" s="50" t="s">
        <v>452</v>
      </c>
      <c r="CS434" s="50" t="s">
        <v>452</v>
      </c>
      <c r="CT434" s="50" t="s">
        <v>452</v>
      </c>
      <c r="CU434" s="50" t="s">
        <v>452</v>
      </c>
      <c r="CV434" s="50" t="s">
        <v>452</v>
      </c>
      <c r="CW434" s="50" t="s">
        <v>452</v>
      </c>
      <c r="CX434" s="50" t="s">
        <v>452</v>
      </c>
      <c r="CY434" s="50" t="s">
        <v>452</v>
      </c>
      <c r="CZ434" s="50" t="s">
        <v>452</v>
      </c>
      <c r="DA434" s="50" t="s">
        <v>452</v>
      </c>
      <c r="DB434" s="50" t="s">
        <v>452</v>
      </c>
      <c r="DC434" s="50" t="s">
        <v>452</v>
      </c>
      <c r="DD434" s="50" t="s">
        <v>452</v>
      </c>
      <c r="DE434" s="50" t="s">
        <v>452</v>
      </c>
      <c r="DF434" s="50" t="s">
        <v>452</v>
      </c>
      <c r="DG434" s="50" t="s">
        <v>452</v>
      </c>
      <c r="DH434" s="50" t="s">
        <v>452</v>
      </c>
      <c r="DI434" s="50" t="s">
        <v>452</v>
      </c>
      <c r="DJ434" s="50" t="s">
        <v>452</v>
      </c>
      <c r="DK434" s="50" t="s">
        <v>452</v>
      </c>
      <c r="DL434" s="50" t="s">
        <v>452</v>
      </c>
      <c r="DM434" s="50" t="s">
        <v>452</v>
      </c>
      <c r="DN434" s="50" t="s">
        <v>452</v>
      </c>
      <c r="DO434" s="50" t="s">
        <v>452</v>
      </c>
      <c r="DP434" s="50" t="s">
        <v>452</v>
      </c>
      <c r="DQ434" s="50" t="s">
        <v>452</v>
      </c>
      <c r="DR434" s="50" t="s">
        <v>452</v>
      </c>
      <c r="DS434" s="50" t="s">
        <v>452</v>
      </c>
      <c r="DT434" s="50" t="s">
        <v>452</v>
      </c>
      <c r="DU434" s="50" t="s">
        <v>452</v>
      </c>
      <c r="DV434" s="50" t="s">
        <v>452</v>
      </c>
      <c r="DW434" s="50" t="s">
        <v>452</v>
      </c>
      <c r="DX434" s="50" t="s">
        <v>452</v>
      </c>
      <c r="DY434" s="50" t="s">
        <v>452</v>
      </c>
      <c r="DZ434" s="50" t="s">
        <v>452</v>
      </c>
      <c r="EA434" s="50" t="s">
        <v>452</v>
      </c>
      <c r="EB434" s="50" t="s">
        <v>452</v>
      </c>
      <c r="EC434" s="50" t="s">
        <v>452</v>
      </c>
      <c r="ED434" s="50" t="s">
        <v>452</v>
      </c>
      <c r="EE434" s="50" t="s">
        <v>452</v>
      </c>
      <c r="EF434" s="50" t="s">
        <v>452</v>
      </c>
      <c r="EG434" s="50" t="s">
        <v>452</v>
      </c>
      <c r="EH434" s="50" t="s">
        <v>452</v>
      </c>
      <c r="EI434" s="50" t="s">
        <v>452</v>
      </c>
      <c r="EJ434" s="50" t="s">
        <v>452</v>
      </c>
      <c r="EK434" s="50" t="s">
        <v>452</v>
      </c>
      <c r="EL434" s="50" t="s">
        <v>452</v>
      </c>
    </row>
    <row r="435" spans="1:142" s="50" customFormat="1" x14ac:dyDescent="0.25">
      <c r="A435" s="55" t="s">
        <v>3</v>
      </c>
      <c r="B435" s="55" t="s">
        <v>450</v>
      </c>
      <c r="C435" s="55" t="s">
        <v>17</v>
      </c>
      <c r="D435" s="55" t="s">
        <v>496</v>
      </c>
      <c r="E435" s="55" t="s">
        <v>605</v>
      </c>
      <c r="F435" s="55" t="s">
        <v>452</v>
      </c>
      <c r="G435" s="56" t="s">
        <v>452</v>
      </c>
      <c r="H435" s="56" t="s">
        <v>452</v>
      </c>
      <c r="I435" s="56">
        <f>+(1198*2)/100</f>
        <v>23.96</v>
      </c>
      <c r="J435" s="56">
        <f t="shared" si="20"/>
        <v>24</v>
      </c>
      <c r="K435" s="60" t="s">
        <v>452</v>
      </c>
      <c r="L435" s="60" t="s">
        <v>452</v>
      </c>
      <c r="M435" s="60" t="s">
        <v>452</v>
      </c>
      <c r="N435" s="60" t="s">
        <v>452</v>
      </c>
      <c r="O435" s="73" t="s">
        <v>605</v>
      </c>
      <c r="P435" s="50" t="s">
        <v>452</v>
      </c>
      <c r="Q435" s="66" t="s">
        <v>452</v>
      </c>
      <c r="R435" s="50" t="s">
        <v>452</v>
      </c>
      <c r="S435" s="50" t="s">
        <v>452</v>
      </c>
      <c r="T435" s="50" t="s">
        <v>452</v>
      </c>
      <c r="U435" s="50" t="s">
        <v>452</v>
      </c>
      <c r="V435" s="50" t="s">
        <v>452</v>
      </c>
      <c r="W435" s="50" t="s">
        <v>452</v>
      </c>
      <c r="X435" s="50" t="s">
        <v>452</v>
      </c>
      <c r="Y435" s="50" t="s">
        <v>452</v>
      </c>
      <c r="Z435" s="50" t="s">
        <v>452</v>
      </c>
      <c r="AA435" s="50" t="s">
        <v>452</v>
      </c>
      <c r="AB435" s="50" t="s">
        <v>452</v>
      </c>
      <c r="AC435" s="50" t="s">
        <v>452</v>
      </c>
      <c r="AD435" s="50" t="s">
        <v>452</v>
      </c>
      <c r="AE435" s="50" t="s">
        <v>452</v>
      </c>
      <c r="AF435" s="50" t="s">
        <v>452</v>
      </c>
      <c r="AG435" s="50" t="s">
        <v>452</v>
      </c>
      <c r="AH435" s="50" t="s">
        <v>452</v>
      </c>
      <c r="AI435" s="50" t="s">
        <v>452</v>
      </c>
      <c r="AJ435" s="50" t="s">
        <v>452</v>
      </c>
      <c r="AK435" s="50" t="s">
        <v>452</v>
      </c>
      <c r="AL435" s="50" t="s">
        <v>452</v>
      </c>
      <c r="AM435" s="50" t="s">
        <v>452</v>
      </c>
      <c r="AN435" s="50" t="s">
        <v>452</v>
      </c>
      <c r="AO435" s="50" t="s">
        <v>452</v>
      </c>
      <c r="AP435" s="50" t="s">
        <v>452</v>
      </c>
      <c r="AQ435" s="50" t="s">
        <v>452</v>
      </c>
      <c r="AR435" s="50" t="s">
        <v>452</v>
      </c>
      <c r="AS435" s="50" t="s">
        <v>452</v>
      </c>
      <c r="AT435" s="50" t="s">
        <v>452</v>
      </c>
      <c r="AU435" s="50" t="s">
        <v>452</v>
      </c>
      <c r="AV435" s="50" t="s">
        <v>452</v>
      </c>
      <c r="AW435" s="50" t="s">
        <v>452</v>
      </c>
      <c r="AX435" s="50" t="s">
        <v>452</v>
      </c>
      <c r="AY435" s="50" t="s">
        <v>452</v>
      </c>
      <c r="AZ435" s="50" t="s">
        <v>452</v>
      </c>
      <c r="BA435" s="50" t="s">
        <v>452</v>
      </c>
      <c r="BB435" s="50" t="s">
        <v>452</v>
      </c>
      <c r="BC435" s="50" t="s">
        <v>452</v>
      </c>
      <c r="BD435" s="50" t="s">
        <v>452</v>
      </c>
      <c r="BE435" s="50" t="s">
        <v>452</v>
      </c>
      <c r="BF435" s="50" t="s">
        <v>452</v>
      </c>
      <c r="BG435" s="50" t="s">
        <v>452</v>
      </c>
      <c r="BH435" s="50" t="s">
        <v>452</v>
      </c>
      <c r="BI435" s="50" t="s">
        <v>452</v>
      </c>
      <c r="BJ435" s="50" t="s">
        <v>452</v>
      </c>
      <c r="BK435" s="50" t="s">
        <v>452</v>
      </c>
      <c r="BL435" s="50" t="s">
        <v>452</v>
      </c>
      <c r="BM435" s="50" t="s">
        <v>452</v>
      </c>
      <c r="BN435" s="50" t="s">
        <v>452</v>
      </c>
      <c r="BO435" s="50" t="s">
        <v>452</v>
      </c>
      <c r="BP435" s="50" t="s">
        <v>452</v>
      </c>
      <c r="BQ435" s="50" t="s">
        <v>452</v>
      </c>
      <c r="BR435" s="50" t="s">
        <v>452</v>
      </c>
      <c r="BS435" s="50" t="s">
        <v>452</v>
      </c>
      <c r="BT435" s="50" t="s">
        <v>452</v>
      </c>
      <c r="BU435" s="50" t="s">
        <v>452</v>
      </c>
      <c r="BV435" s="50" t="s">
        <v>452</v>
      </c>
      <c r="BW435" s="50" t="s">
        <v>452</v>
      </c>
      <c r="BX435" s="50" t="s">
        <v>452</v>
      </c>
      <c r="BY435" s="50" t="s">
        <v>452</v>
      </c>
      <c r="BZ435" s="50" t="s">
        <v>452</v>
      </c>
      <c r="CA435" s="50" t="s">
        <v>452</v>
      </c>
      <c r="CB435" s="50" t="s">
        <v>452</v>
      </c>
      <c r="CC435" s="50" t="s">
        <v>452</v>
      </c>
      <c r="CD435" s="50" t="s">
        <v>452</v>
      </c>
      <c r="CE435" s="50" t="s">
        <v>452</v>
      </c>
      <c r="CF435" s="50" t="s">
        <v>452</v>
      </c>
      <c r="CG435" s="50" t="s">
        <v>452</v>
      </c>
      <c r="CH435" s="50" t="s">
        <v>452</v>
      </c>
      <c r="CI435" s="50" t="s">
        <v>452</v>
      </c>
      <c r="CJ435" s="50" t="s">
        <v>452</v>
      </c>
      <c r="CK435" s="50" t="s">
        <v>452</v>
      </c>
      <c r="CL435" s="50" t="s">
        <v>452</v>
      </c>
      <c r="CM435" s="50" t="s">
        <v>452</v>
      </c>
      <c r="CN435" s="50" t="s">
        <v>452</v>
      </c>
      <c r="CO435" s="50" t="s">
        <v>452</v>
      </c>
      <c r="CP435" s="50" t="s">
        <v>452</v>
      </c>
      <c r="CQ435" s="50" t="s">
        <v>452</v>
      </c>
      <c r="CR435" s="50" t="s">
        <v>452</v>
      </c>
      <c r="CS435" s="50" t="s">
        <v>452</v>
      </c>
      <c r="CT435" s="50" t="s">
        <v>452</v>
      </c>
      <c r="CU435" s="50" t="s">
        <v>452</v>
      </c>
      <c r="CV435" s="50" t="s">
        <v>452</v>
      </c>
      <c r="CW435" s="50" t="s">
        <v>452</v>
      </c>
      <c r="CX435" s="50" t="s">
        <v>452</v>
      </c>
      <c r="CY435" s="50" t="s">
        <v>452</v>
      </c>
      <c r="CZ435" s="50" t="s">
        <v>452</v>
      </c>
      <c r="DA435" s="50" t="s">
        <v>452</v>
      </c>
      <c r="DB435" s="50" t="s">
        <v>452</v>
      </c>
      <c r="DC435" s="50" t="s">
        <v>452</v>
      </c>
      <c r="DD435" s="50" t="s">
        <v>452</v>
      </c>
      <c r="DE435" s="50" t="s">
        <v>452</v>
      </c>
      <c r="DF435" s="50" t="s">
        <v>452</v>
      </c>
      <c r="DG435" s="50" t="s">
        <v>452</v>
      </c>
      <c r="DH435" s="50" t="s">
        <v>452</v>
      </c>
      <c r="DI435" s="50" t="s">
        <v>452</v>
      </c>
      <c r="DJ435" s="50" t="s">
        <v>452</v>
      </c>
      <c r="DK435" s="50" t="s">
        <v>452</v>
      </c>
      <c r="DL435" s="50" t="s">
        <v>452</v>
      </c>
      <c r="DM435" s="50" t="s">
        <v>452</v>
      </c>
      <c r="DN435" s="50" t="s">
        <v>452</v>
      </c>
      <c r="DO435" s="50" t="s">
        <v>452</v>
      </c>
      <c r="DP435" s="50" t="s">
        <v>452</v>
      </c>
      <c r="DQ435" s="50" t="s">
        <v>452</v>
      </c>
      <c r="DR435" s="50" t="s">
        <v>452</v>
      </c>
      <c r="DS435" s="50" t="s">
        <v>452</v>
      </c>
      <c r="DT435" s="50" t="s">
        <v>452</v>
      </c>
      <c r="DU435" s="50" t="s">
        <v>452</v>
      </c>
      <c r="DV435" s="50" t="s">
        <v>452</v>
      </c>
      <c r="DW435" s="50" t="s">
        <v>452</v>
      </c>
      <c r="DX435" s="50" t="s">
        <v>452</v>
      </c>
      <c r="DY435" s="50" t="s">
        <v>452</v>
      </c>
      <c r="DZ435" s="50" t="s">
        <v>452</v>
      </c>
      <c r="EA435" s="50" t="s">
        <v>452</v>
      </c>
      <c r="EB435" s="50" t="s">
        <v>452</v>
      </c>
      <c r="EC435" s="50" t="s">
        <v>452</v>
      </c>
      <c r="ED435" s="50" t="s">
        <v>452</v>
      </c>
      <c r="EE435" s="50" t="s">
        <v>452</v>
      </c>
      <c r="EF435" s="50" t="s">
        <v>452</v>
      </c>
      <c r="EG435" s="50" t="s">
        <v>452</v>
      </c>
      <c r="EH435" s="50" t="s">
        <v>452</v>
      </c>
      <c r="EI435" s="50" t="s">
        <v>452</v>
      </c>
      <c r="EJ435" s="50" t="s">
        <v>452</v>
      </c>
      <c r="EK435" s="50" t="s">
        <v>452</v>
      </c>
      <c r="EL435" s="50" t="s">
        <v>452</v>
      </c>
    </row>
    <row r="436" spans="1:142" s="50" customFormat="1" ht="30" x14ac:dyDescent="0.25">
      <c r="A436" s="55" t="s">
        <v>9</v>
      </c>
      <c r="B436" s="55" t="s">
        <v>22</v>
      </c>
      <c r="C436" s="55" t="s">
        <v>15</v>
      </c>
      <c r="D436" s="55" t="s">
        <v>496</v>
      </c>
      <c r="E436" s="55" t="s">
        <v>671</v>
      </c>
      <c r="F436" s="55" t="s">
        <v>672</v>
      </c>
      <c r="G436" s="56" t="s">
        <v>673</v>
      </c>
      <c r="H436" s="56" t="s">
        <v>674</v>
      </c>
      <c r="I436" s="57">
        <f>('Consolidado No. Mx'!CM5*2)/100</f>
        <v>1.32</v>
      </c>
      <c r="J436" s="58">
        <f t="shared" si="20"/>
        <v>2</v>
      </c>
      <c r="K436" s="59"/>
      <c r="L436" s="59"/>
      <c r="M436" s="59"/>
      <c r="N436" s="60"/>
      <c r="P436" s="50" t="s">
        <v>452</v>
      </c>
      <c r="Q436" s="66" t="s">
        <v>452</v>
      </c>
      <c r="R436" s="50" t="s">
        <v>452</v>
      </c>
      <c r="S436" s="50" t="s">
        <v>452</v>
      </c>
      <c r="T436" s="50" t="s">
        <v>452</v>
      </c>
      <c r="U436" s="50" t="s">
        <v>452</v>
      </c>
      <c r="V436" s="50" t="s">
        <v>452</v>
      </c>
      <c r="W436" s="50" t="s">
        <v>452</v>
      </c>
      <c r="X436" s="50" t="s">
        <v>452</v>
      </c>
      <c r="Y436" s="50" t="s">
        <v>452</v>
      </c>
      <c r="Z436" s="50" t="s">
        <v>452</v>
      </c>
      <c r="AA436" s="50" t="s">
        <v>452</v>
      </c>
      <c r="AB436" s="50" t="s">
        <v>452</v>
      </c>
      <c r="AC436" s="50" t="s">
        <v>452</v>
      </c>
      <c r="AD436" s="50" t="s">
        <v>452</v>
      </c>
      <c r="AE436" s="50" t="s">
        <v>452</v>
      </c>
      <c r="AF436" s="50" t="s">
        <v>452</v>
      </c>
      <c r="AG436" s="50" t="s">
        <v>452</v>
      </c>
      <c r="AH436" s="50" t="s">
        <v>452</v>
      </c>
      <c r="AI436" s="50" t="s">
        <v>452</v>
      </c>
      <c r="AJ436" s="50" t="s">
        <v>452</v>
      </c>
      <c r="AK436" s="50" t="s">
        <v>452</v>
      </c>
      <c r="AL436" s="50" t="s">
        <v>452</v>
      </c>
      <c r="AM436" s="50" t="s">
        <v>452</v>
      </c>
      <c r="AN436" s="50" t="s">
        <v>452</v>
      </c>
      <c r="AO436" s="50" t="s">
        <v>452</v>
      </c>
      <c r="AP436" s="50" t="s">
        <v>452</v>
      </c>
      <c r="AQ436" s="50" t="s">
        <v>452</v>
      </c>
      <c r="AR436" s="50" t="s">
        <v>452</v>
      </c>
      <c r="AS436" s="50" t="s">
        <v>452</v>
      </c>
      <c r="AT436" s="50" t="s">
        <v>452</v>
      </c>
      <c r="AU436" s="50" t="s">
        <v>452</v>
      </c>
      <c r="AV436" s="50" t="s">
        <v>452</v>
      </c>
      <c r="AW436" s="50" t="s">
        <v>452</v>
      </c>
      <c r="AX436" s="50" t="s">
        <v>452</v>
      </c>
      <c r="AY436" s="50" t="s">
        <v>452</v>
      </c>
      <c r="AZ436" s="50" t="s">
        <v>452</v>
      </c>
      <c r="BA436" s="50" t="s">
        <v>452</v>
      </c>
      <c r="BB436" s="50" t="s">
        <v>452</v>
      </c>
      <c r="BC436" s="50" t="s">
        <v>452</v>
      </c>
      <c r="BD436" s="50" t="s">
        <v>452</v>
      </c>
      <c r="BE436" s="50" t="s">
        <v>452</v>
      </c>
      <c r="BF436" s="50" t="s">
        <v>452</v>
      </c>
      <c r="BG436" s="50" t="s">
        <v>452</v>
      </c>
      <c r="BH436" s="50" t="s">
        <v>452</v>
      </c>
      <c r="BI436" s="50" t="s">
        <v>452</v>
      </c>
      <c r="BJ436" s="50" t="s">
        <v>452</v>
      </c>
      <c r="BK436" s="50" t="s">
        <v>452</v>
      </c>
      <c r="BL436" s="50" t="s">
        <v>452</v>
      </c>
      <c r="BM436" s="50" t="s">
        <v>452</v>
      </c>
      <c r="BN436" s="50" t="s">
        <v>452</v>
      </c>
      <c r="BO436" s="50" t="s">
        <v>452</v>
      </c>
      <c r="BP436" s="50" t="s">
        <v>452</v>
      </c>
      <c r="BQ436" s="50" t="s">
        <v>452</v>
      </c>
      <c r="BR436" s="50" t="s">
        <v>452</v>
      </c>
      <c r="BS436" s="50" t="s">
        <v>452</v>
      </c>
      <c r="BT436" s="50" t="s">
        <v>452</v>
      </c>
      <c r="BU436" s="50" t="s">
        <v>452</v>
      </c>
      <c r="BV436" s="50" t="s">
        <v>452</v>
      </c>
      <c r="BW436" s="50" t="s">
        <v>452</v>
      </c>
      <c r="BX436" s="50" t="s">
        <v>452</v>
      </c>
      <c r="BY436" s="50" t="s">
        <v>452</v>
      </c>
      <c r="BZ436" s="50" t="s">
        <v>452</v>
      </c>
      <c r="CA436" s="50" t="s">
        <v>452</v>
      </c>
      <c r="CB436" s="50" t="s">
        <v>452</v>
      </c>
      <c r="CC436" s="50" t="s">
        <v>452</v>
      </c>
      <c r="CD436" s="50" t="s">
        <v>452</v>
      </c>
      <c r="CE436" s="50" t="s">
        <v>452</v>
      </c>
      <c r="CF436" s="50" t="s">
        <v>452</v>
      </c>
      <c r="CG436" s="50" t="s">
        <v>452</v>
      </c>
      <c r="CH436" s="50" t="s">
        <v>452</v>
      </c>
      <c r="CI436" s="50" t="s">
        <v>452</v>
      </c>
      <c r="CJ436" s="50" t="s">
        <v>452</v>
      </c>
      <c r="CK436" s="50" t="s">
        <v>452</v>
      </c>
      <c r="CL436" s="50" t="s">
        <v>452</v>
      </c>
      <c r="CM436" s="50" t="s">
        <v>452</v>
      </c>
      <c r="CN436" s="50" t="s">
        <v>452</v>
      </c>
      <c r="CO436" s="50" t="s">
        <v>452</v>
      </c>
      <c r="CP436" s="50" t="s">
        <v>452</v>
      </c>
      <c r="CQ436" s="50" t="s">
        <v>452</v>
      </c>
      <c r="CR436" s="50" t="s">
        <v>452</v>
      </c>
      <c r="CS436" s="50" t="s">
        <v>452</v>
      </c>
      <c r="CT436" s="50" t="s">
        <v>452</v>
      </c>
      <c r="CU436" s="50" t="s">
        <v>452</v>
      </c>
      <c r="CV436" s="50" t="s">
        <v>452</v>
      </c>
      <c r="CW436" s="50" t="s">
        <v>452</v>
      </c>
      <c r="CX436" s="50" t="s">
        <v>452</v>
      </c>
      <c r="CY436" s="50" t="s">
        <v>452</v>
      </c>
      <c r="CZ436" s="50" t="s">
        <v>452</v>
      </c>
      <c r="DA436" s="50" t="s">
        <v>452</v>
      </c>
      <c r="DB436" s="50" t="s">
        <v>452</v>
      </c>
      <c r="DC436" s="50" t="s">
        <v>452</v>
      </c>
      <c r="DD436" s="50" t="s">
        <v>452</v>
      </c>
      <c r="DE436" s="50" t="s">
        <v>452</v>
      </c>
      <c r="DF436" s="50" t="s">
        <v>452</v>
      </c>
      <c r="DG436" s="50" t="s">
        <v>452</v>
      </c>
      <c r="DH436" s="50" t="s">
        <v>452</v>
      </c>
      <c r="DI436" s="50" t="s">
        <v>452</v>
      </c>
      <c r="DJ436" s="50" t="s">
        <v>452</v>
      </c>
      <c r="DK436" s="50" t="s">
        <v>452</v>
      </c>
      <c r="DL436" s="50" t="s">
        <v>452</v>
      </c>
      <c r="DM436" s="50" t="s">
        <v>452</v>
      </c>
      <c r="DN436" s="50" t="s">
        <v>452</v>
      </c>
      <c r="DO436" s="50" t="s">
        <v>452</v>
      </c>
      <c r="DP436" s="50" t="s">
        <v>452</v>
      </c>
      <c r="DQ436" s="50" t="s">
        <v>452</v>
      </c>
      <c r="DR436" s="50" t="s">
        <v>452</v>
      </c>
      <c r="DS436" s="50" t="s">
        <v>452</v>
      </c>
      <c r="DT436" s="50" t="s">
        <v>452</v>
      </c>
      <c r="DU436" s="50" t="s">
        <v>452</v>
      </c>
      <c r="DV436" s="50" t="s">
        <v>452</v>
      </c>
      <c r="DW436" s="50" t="s">
        <v>452</v>
      </c>
      <c r="DX436" s="50" t="s">
        <v>452</v>
      </c>
      <c r="DY436" s="50" t="s">
        <v>452</v>
      </c>
      <c r="DZ436" s="50" t="s">
        <v>452</v>
      </c>
      <c r="EA436" s="50" t="s">
        <v>452</v>
      </c>
      <c r="EB436" s="50" t="s">
        <v>452</v>
      </c>
      <c r="EC436" s="50" t="s">
        <v>452</v>
      </c>
      <c r="ED436" s="50" t="s">
        <v>452</v>
      </c>
      <c r="EE436" s="50" t="s">
        <v>452</v>
      </c>
      <c r="EF436" s="50" t="s">
        <v>452</v>
      </c>
      <c r="EG436" s="50" t="s">
        <v>452</v>
      </c>
      <c r="EH436" s="50" t="s">
        <v>452</v>
      </c>
      <c r="EI436" s="50" t="s">
        <v>452</v>
      </c>
      <c r="EJ436" s="50" t="s">
        <v>452</v>
      </c>
      <c r="EK436" s="50" t="s">
        <v>452</v>
      </c>
      <c r="EL436" s="50" t="s">
        <v>452</v>
      </c>
    </row>
    <row r="437" spans="1:142" s="50" customFormat="1" ht="165" x14ac:dyDescent="0.25">
      <c r="A437" s="55" t="s">
        <v>130</v>
      </c>
      <c r="B437" s="55" t="s">
        <v>4</v>
      </c>
      <c r="C437" s="55" t="s">
        <v>2</v>
      </c>
      <c r="D437" s="55" t="s">
        <v>218</v>
      </c>
      <c r="E437" s="55" t="s">
        <v>219</v>
      </c>
      <c r="F437" s="55" t="s">
        <v>157</v>
      </c>
      <c r="G437" s="56" t="s">
        <v>157</v>
      </c>
      <c r="H437" s="56" t="s">
        <v>220</v>
      </c>
      <c r="I437" s="57">
        <f>1140/500</f>
        <v>2.2799999999999998</v>
      </c>
      <c r="J437" s="58">
        <f t="shared" si="20"/>
        <v>3</v>
      </c>
      <c r="K437" s="59"/>
      <c r="L437" s="59"/>
      <c r="M437" s="60"/>
      <c r="N437" s="59"/>
      <c r="O437" s="71"/>
      <c r="P437" s="50" t="s">
        <v>452</v>
      </c>
      <c r="Q437" s="66" t="s">
        <v>452</v>
      </c>
      <c r="R437" s="50" t="s">
        <v>452</v>
      </c>
      <c r="S437" s="50" t="s">
        <v>452</v>
      </c>
      <c r="T437" s="50" t="s">
        <v>452</v>
      </c>
      <c r="U437" s="50" t="s">
        <v>452</v>
      </c>
      <c r="V437" s="50" t="s">
        <v>452</v>
      </c>
      <c r="W437" s="50" t="s">
        <v>452</v>
      </c>
      <c r="X437" s="50" t="s">
        <v>452</v>
      </c>
      <c r="Y437" s="50" t="s">
        <v>452</v>
      </c>
      <c r="Z437" s="50" t="s">
        <v>452</v>
      </c>
      <c r="AA437" s="50" t="s">
        <v>452</v>
      </c>
      <c r="AB437" s="50" t="s">
        <v>452</v>
      </c>
      <c r="AC437" s="50" t="s">
        <v>452</v>
      </c>
      <c r="AD437" s="50" t="s">
        <v>452</v>
      </c>
      <c r="AE437" s="50" t="s">
        <v>452</v>
      </c>
      <c r="AF437" s="50" t="s">
        <v>452</v>
      </c>
      <c r="AG437" s="50" t="s">
        <v>452</v>
      </c>
      <c r="AH437" s="50" t="s">
        <v>452</v>
      </c>
      <c r="AI437" s="50" t="s">
        <v>452</v>
      </c>
      <c r="AJ437" s="50" t="s">
        <v>452</v>
      </c>
      <c r="AK437" s="50" t="s">
        <v>452</v>
      </c>
      <c r="AL437" s="50" t="s">
        <v>452</v>
      </c>
      <c r="AM437" s="50" t="s">
        <v>452</v>
      </c>
      <c r="AN437" s="50" t="s">
        <v>452</v>
      </c>
      <c r="AO437" s="50" t="s">
        <v>452</v>
      </c>
      <c r="AP437" s="50" t="s">
        <v>452</v>
      </c>
      <c r="AQ437" s="50" t="s">
        <v>452</v>
      </c>
      <c r="AR437" s="50" t="s">
        <v>452</v>
      </c>
      <c r="AS437" s="50" t="s">
        <v>452</v>
      </c>
      <c r="AT437" s="50" t="s">
        <v>452</v>
      </c>
      <c r="AU437" s="50" t="s">
        <v>452</v>
      </c>
      <c r="AV437" s="50" t="s">
        <v>452</v>
      </c>
      <c r="AW437" s="50" t="s">
        <v>452</v>
      </c>
      <c r="AX437" s="50" t="s">
        <v>452</v>
      </c>
      <c r="AY437" s="50" t="s">
        <v>452</v>
      </c>
      <c r="AZ437" s="50" t="s">
        <v>452</v>
      </c>
      <c r="BA437" s="50" t="s">
        <v>452</v>
      </c>
      <c r="BB437" s="50" t="s">
        <v>452</v>
      </c>
      <c r="BC437" s="50" t="s">
        <v>452</v>
      </c>
      <c r="BD437" s="50" t="s">
        <v>452</v>
      </c>
      <c r="BE437" s="50" t="s">
        <v>452</v>
      </c>
      <c r="BF437" s="50" t="s">
        <v>452</v>
      </c>
      <c r="BG437" s="50" t="s">
        <v>452</v>
      </c>
      <c r="BH437" s="50" t="s">
        <v>452</v>
      </c>
      <c r="BI437" s="50" t="s">
        <v>452</v>
      </c>
      <c r="BJ437" s="50" t="s">
        <v>452</v>
      </c>
      <c r="BK437" s="50" t="s">
        <v>452</v>
      </c>
      <c r="BL437" s="50" t="s">
        <v>452</v>
      </c>
      <c r="BM437" s="50" t="s">
        <v>452</v>
      </c>
      <c r="BN437" s="50" t="s">
        <v>452</v>
      </c>
      <c r="BO437" s="50" t="s">
        <v>452</v>
      </c>
      <c r="BP437" s="50" t="s">
        <v>452</v>
      </c>
      <c r="BQ437" s="50" t="s">
        <v>452</v>
      </c>
      <c r="BR437" s="50" t="s">
        <v>452</v>
      </c>
      <c r="BS437" s="50" t="s">
        <v>452</v>
      </c>
      <c r="BT437" s="50" t="s">
        <v>452</v>
      </c>
      <c r="BU437" s="50" t="s">
        <v>452</v>
      </c>
      <c r="BV437" s="50" t="s">
        <v>452</v>
      </c>
      <c r="BW437" s="50" t="s">
        <v>452</v>
      </c>
      <c r="BX437" s="50" t="s">
        <v>452</v>
      </c>
      <c r="BY437" s="50" t="s">
        <v>452</v>
      </c>
      <c r="BZ437" s="50" t="s">
        <v>452</v>
      </c>
      <c r="CA437" s="50" t="s">
        <v>452</v>
      </c>
      <c r="CB437" s="50" t="s">
        <v>452</v>
      </c>
      <c r="CC437" s="50" t="s">
        <v>452</v>
      </c>
      <c r="CD437" s="50" t="s">
        <v>452</v>
      </c>
      <c r="CE437" s="50" t="s">
        <v>452</v>
      </c>
      <c r="CF437" s="50" t="s">
        <v>452</v>
      </c>
      <c r="CG437" s="50" t="s">
        <v>452</v>
      </c>
      <c r="CH437" s="50" t="s">
        <v>452</v>
      </c>
      <c r="CI437" s="50" t="s">
        <v>452</v>
      </c>
      <c r="CJ437" s="50" t="s">
        <v>452</v>
      </c>
      <c r="CK437" s="50" t="s">
        <v>452</v>
      </c>
      <c r="CL437" s="50" t="s">
        <v>452</v>
      </c>
      <c r="CM437" s="50" t="s">
        <v>452</v>
      </c>
      <c r="CN437" s="50" t="s">
        <v>452</v>
      </c>
      <c r="CO437" s="50" t="s">
        <v>452</v>
      </c>
      <c r="CP437" s="50" t="s">
        <v>452</v>
      </c>
      <c r="CQ437" s="50" t="s">
        <v>452</v>
      </c>
      <c r="CR437" s="50" t="s">
        <v>452</v>
      </c>
      <c r="CS437" s="50" t="s">
        <v>452</v>
      </c>
      <c r="CT437" s="50" t="s">
        <v>452</v>
      </c>
      <c r="CU437" s="50" t="s">
        <v>452</v>
      </c>
      <c r="CV437" s="50" t="s">
        <v>452</v>
      </c>
      <c r="CW437" s="50" t="s">
        <v>452</v>
      </c>
      <c r="CX437" s="50" t="s">
        <v>452</v>
      </c>
      <c r="CY437" s="50" t="s">
        <v>452</v>
      </c>
      <c r="CZ437" s="50" t="s">
        <v>452</v>
      </c>
      <c r="DA437" s="50" t="s">
        <v>452</v>
      </c>
      <c r="DB437" s="50" t="s">
        <v>452</v>
      </c>
      <c r="DC437" s="50" t="s">
        <v>452</v>
      </c>
      <c r="DD437" s="50" t="s">
        <v>452</v>
      </c>
      <c r="DE437" s="50" t="s">
        <v>452</v>
      </c>
      <c r="DF437" s="50" t="s">
        <v>452</v>
      </c>
      <c r="DG437" s="50" t="s">
        <v>452</v>
      </c>
      <c r="DH437" s="50" t="s">
        <v>452</v>
      </c>
      <c r="DI437" s="50" t="s">
        <v>452</v>
      </c>
      <c r="DJ437" s="50" t="s">
        <v>452</v>
      </c>
      <c r="DK437" s="50" t="s">
        <v>452</v>
      </c>
      <c r="DL437" s="50" t="s">
        <v>452</v>
      </c>
      <c r="DM437" s="50" t="s">
        <v>452</v>
      </c>
      <c r="DN437" s="50" t="s">
        <v>452</v>
      </c>
      <c r="DO437" s="50" t="s">
        <v>452</v>
      </c>
      <c r="DP437" s="50" t="s">
        <v>452</v>
      </c>
      <c r="DQ437" s="50" t="s">
        <v>452</v>
      </c>
      <c r="DR437" s="50" t="s">
        <v>452</v>
      </c>
      <c r="DS437" s="50" t="s">
        <v>452</v>
      </c>
      <c r="DT437" s="50" t="s">
        <v>452</v>
      </c>
      <c r="DU437" s="50" t="s">
        <v>452</v>
      </c>
      <c r="DV437" s="50" t="s">
        <v>452</v>
      </c>
      <c r="DW437" s="50" t="s">
        <v>452</v>
      </c>
      <c r="DX437" s="50" t="s">
        <v>452</v>
      </c>
      <c r="DY437" s="50" t="s">
        <v>452</v>
      </c>
      <c r="DZ437" s="50" t="s">
        <v>452</v>
      </c>
      <c r="EA437" s="50" t="s">
        <v>452</v>
      </c>
      <c r="EB437" s="50" t="s">
        <v>452</v>
      </c>
      <c r="EC437" s="50" t="s">
        <v>452</v>
      </c>
      <c r="ED437" s="50" t="s">
        <v>452</v>
      </c>
      <c r="EE437" s="50" t="s">
        <v>452</v>
      </c>
      <c r="EF437" s="50" t="s">
        <v>452</v>
      </c>
      <c r="EG437" s="50" t="s">
        <v>452</v>
      </c>
      <c r="EH437" s="50" t="s">
        <v>452</v>
      </c>
      <c r="EI437" s="50" t="s">
        <v>452</v>
      </c>
      <c r="EJ437" s="50" t="s">
        <v>452</v>
      </c>
      <c r="EK437" s="50" t="s">
        <v>452</v>
      </c>
      <c r="EL437" s="50" t="s">
        <v>452</v>
      </c>
    </row>
    <row r="438" spans="1:142" s="50" customFormat="1" ht="90" x14ac:dyDescent="0.25">
      <c r="A438" s="55" t="s">
        <v>0</v>
      </c>
      <c r="B438" s="55" t="s">
        <v>4</v>
      </c>
      <c r="C438" s="55" t="s">
        <v>17</v>
      </c>
      <c r="D438" s="55" t="s">
        <v>218</v>
      </c>
      <c r="E438" s="55" t="s">
        <v>327</v>
      </c>
      <c r="F438" s="55" t="s">
        <v>157</v>
      </c>
      <c r="G438" s="56" t="s">
        <v>157</v>
      </c>
      <c r="H438" s="56" t="s">
        <v>220</v>
      </c>
      <c r="I438" s="57">
        <v>14</v>
      </c>
      <c r="J438" s="58">
        <f t="shared" si="20"/>
        <v>14</v>
      </c>
      <c r="K438" s="60"/>
      <c r="L438" s="59"/>
      <c r="M438" s="60"/>
      <c r="N438" s="59"/>
      <c r="O438" s="72"/>
      <c r="P438" s="50" t="s">
        <v>452</v>
      </c>
      <c r="Q438" s="66" t="s">
        <v>452</v>
      </c>
      <c r="R438" s="50" t="s">
        <v>452</v>
      </c>
      <c r="S438" s="50" t="s">
        <v>452</v>
      </c>
      <c r="T438" s="50" t="s">
        <v>452</v>
      </c>
      <c r="U438" s="50" t="s">
        <v>452</v>
      </c>
      <c r="V438" s="50" t="s">
        <v>452</v>
      </c>
      <c r="W438" s="50" t="s">
        <v>452</v>
      </c>
      <c r="X438" s="50" t="s">
        <v>452</v>
      </c>
      <c r="Y438" s="50" t="s">
        <v>452</v>
      </c>
      <c r="Z438" s="50" t="s">
        <v>452</v>
      </c>
      <c r="AA438" s="50" t="s">
        <v>452</v>
      </c>
      <c r="AB438" s="50" t="s">
        <v>452</v>
      </c>
      <c r="AC438" s="50" t="s">
        <v>452</v>
      </c>
      <c r="AD438" s="50" t="s">
        <v>452</v>
      </c>
      <c r="AE438" s="50" t="s">
        <v>452</v>
      </c>
      <c r="AF438" s="50" t="s">
        <v>452</v>
      </c>
      <c r="AG438" s="50" t="s">
        <v>452</v>
      </c>
      <c r="AH438" s="50" t="s">
        <v>452</v>
      </c>
      <c r="AI438" s="50" t="s">
        <v>452</v>
      </c>
      <c r="AJ438" s="50" t="s">
        <v>452</v>
      </c>
      <c r="AK438" s="50" t="s">
        <v>452</v>
      </c>
      <c r="AL438" s="50" t="s">
        <v>452</v>
      </c>
      <c r="AM438" s="50" t="s">
        <v>452</v>
      </c>
      <c r="AN438" s="50" t="s">
        <v>452</v>
      </c>
      <c r="AO438" s="50" t="s">
        <v>452</v>
      </c>
      <c r="AP438" s="50" t="s">
        <v>452</v>
      </c>
      <c r="AQ438" s="50" t="s">
        <v>452</v>
      </c>
      <c r="AR438" s="50" t="s">
        <v>452</v>
      </c>
      <c r="AS438" s="50" t="s">
        <v>452</v>
      </c>
      <c r="AT438" s="50" t="s">
        <v>452</v>
      </c>
      <c r="AU438" s="50" t="s">
        <v>452</v>
      </c>
      <c r="AV438" s="50" t="s">
        <v>452</v>
      </c>
      <c r="AW438" s="50" t="s">
        <v>452</v>
      </c>
      <c r="AX438" s="50" t="s">
        <v>452</v>
      </c>
      <c r="AY438" s="50" t="s">
        <v>452</v>
      </c>
      <c r="AZ438" s="50" t="s">
        <v>452</v>
      </c>
      <c r="BA438" s="50" t="s">
        <v>452</v>
      </c>
      <c r="BB438" s="50" t="s">
        <v>452</v>
      </c>
      <c r="BC438" s="50" t="s">
        <v>452</v>
      </c>
      <c r="BD438" s="50" t="s">
        <v>452</v>
      </c>
      <c r="BE438" s="50" t="s">
        <v>452</v>
      </c>
      <c r="BF438" s="50" t="s">
        <v>452</v>
      </c>
      <c r="BG438" s="50" t="s">
        <v>452</v>
      </c>
      <c r="BH438" s="50" t="s">
        <v>452</v>
      </c>
      <c r="BI438" s="50" t="s">
        <v>452</v>
      </c>
      <c r="BJ438" s="50" t="s">
        <v>452</v>
      </c>
      <c r="BK438" s="50" t="s">
        <v>452</v>
      </c>
      <c r="BL438" s="50" t="s">
        <v>452</v>
      </c>
      <c r="BM438" s="50" t="s">
        <v>452</v>
      </c>
      <c r="BN438" s="50" t="s">
        <v>452</v>
      </c>
      <c r="BO438" s="50" t="s">
        <v>452</v>
      </c>
      <c r="BP438" s="50" t="s">
        <v>452</v>
      </c>
      <c r="BQ438" s="50" t="s">
        <v>452</v>
      </c>
      <c r="BR438" s="50" t="s">
        <v>452</v>
      </c>
      <c r="BS438" s="50" t="s">
        <v>452</v>
      </c>
      <c r="BT438" s="50" t="s">
        <v>452</v>
      </c>
      <c r="BU438" s="50" t="s">
        <v>452</v>
      </c>
      <c r="BV438" s="50" t="s">
        <v>452</v>
      </c>
      <c r="BW438" s="50" t="s">
        <v>452</v>
      </c>
      <c r="BX438" s="50" t="s">
        <v>452</v>
      </c>
      <c r="BY438" s="50" t="s">
        <v>452</v>
      </c>
      <c r="BZ438" s="50" t="s">
        <v>452</v>
      </c>
      <c r="CA438" s="50" t="s">
        <v>452</v>
      </c>
      <c r="CB438" s="50" t="s">
        <v>452</v>
      </c>
      <c r="CC438" s="50" t="s">
        <v>452</v>
      </c>
      <c r="CD438" s="50" t="s">
        <v>452</v>
      </c>
      <c r="CE438" s="50" t="s">
        <v>452</v>
      </c>
      <c r="CF438" s="50" t="s">
        <v>452</v>
      </c>
      <c r="CG438" s="50" t="s">
        <v>452</v>
      </c>
      <c r="CH438" s="50" t="s">
        <v>452</v>
      </c>
      <c r="CI438" s="50" t="s">
        <v>452</v>
      </c>
      <c r="CJ438" s="50" t="s">
        <v>452</v>
      </c>
      <c r="CK438" s="50" t="s">
        <v>452</v>
      </c>
      <c r="CL438" s="50" t="s">
        <v>452</v>
      </c>
      <c r="CM438" s="50" t="s">
        <v>452</v>
      </c>
      <c r="CN438" s="50" t="s">
        <v>452</v>
      </c>
      <c r="CO438" s="50" t="s">
        <v>452</v>
      </c>
      <c r="CP438" s="50" t="s">
        <v>452</v>
      </c>
      <c r="CQ438" s="50" t="s">
        <v>452</v>
      </c>
      <c r="CR438" s="50" t="s">
        <v>452</v>
      </c>
      <c r="CS438" s="50" t="s">
        <v>452</v>
      </c>
      <c r="CT438" s="50" t="s">
        <v>452</v>
      </c>
      <c r="CU438" s="50" t="s">
        <v>452</v>
      </c>
      <c r="CV438" s="50" t="s">
        <v>452</v>
      </c>
      <c r="CW438" s="50" t="s">
        <v>452</v>
      </c>
      <c r="CX438" s="50" t="s">
        <v>452</v>
      </c>
      <c r="CY438" s="50" t="s">
        <v>452</v>
      </c>
      <c r="CZ438" s="50" t="s">
        <v>452</v>
      </c>
      <c r="DA438" s="50" t="s">
        <v>452</v>
      </c>
      <c r="DB438" s="50" t="s">
        <v>452</v>
      </c>
      <c r="DC438" s="50" t="s">
        <v>452</v>
      </c>
      <c r="DD438" s="50" t="s">
        <v>452</v>
      </c>
      <c r="DE438" s="50" t="s">
        <v>452</v>
      </c>
      <c r="DF438" s="50" t="s">
        <v>452</v>
      </c>
      <c r="DG438" s="50" t="s">
        <v>452</v>
      </c>
      <c r="DH438" s="50" t="s">
        <v>452</v>
      </c>
      <c r="DI438" s="50" t="s">
        <v>452</v>
      </c>
      <c r="DJ438" s="50" t="s">
        <v>452</v>
      </c>
      <c r="DK438" s="50" t="s">
        <v>452</v>
      </c>
      <c r="DL438" s="50" t="s">
        <v>452</v>
      </c>
      <c r="DM438" s="50" t="s">
        <v>452</v>
      </c>
      <c r="DN438" s="50" t="s">
        <v>452</v>
      </c>
      <c r="DO438" s="50" t="s">
        <v>452</v>
      </c>
      <c r="DP438" s="50" t="s">
        <v>452</v>
      </c>
      <c r="DQ438" s="50" t="s">
        <v>452</v>
      </c>
      <c r="DR438" s="50" t="s">
        <v>452</v>
      </c>
      <c r="DS438" s="50" t="s">
        <v>452</v>
      </c>
      <c r="DT438" s="50" t="s">
        <v>452</v>
      </c>
      <c r="DU438" s="50" t="s">
        <v>452</v>
      </c>
      <c r="DV438" s="50" t="s">
        <v>452</v>
      </c>
      <c r="DW438" s="50" t="s">
        <v>452</v>
      </c>
      <c r="DX438" s="50" t="s">
        <v>452</v>
      </c>
      <c r="DY438" s="50" t="s">
        <v>452</v>
      </c>
      <c r="DZ438" s="50" t="s">
        <v>452</v>
      </c>
      <c r="EA438" s="50" t="s">
        <v>452</v>
      </c>
      <c r="EB438" s="50" t="s">
        <v>452</v>
      </c>
      <c r="EC438" s="50" t="s">
        <v>452</v>
      </c>
      <c r="ED438" s="50" t="s">
        <v>452</v>
      </c>
      <c r="EE438" s="50" t="s">
        <v>452</v>
      </c>
      <c r="EF438" s="50" t="s">
        <v>452</v>
      </c>
      <c r="EG438" s="50" t="s">
        <v>452</v>
      </c>
      <c r="EH438" s="50" t="s">
        <v>452</v>
      </c>
      <c r="EI438" s="50" t="s">
        <v>452</v>
      </c>
      <c r="EJ438" s="50" t="s">
        <v>452</v>
      </c>
      <c r="EK438" s="50" t="s">
        <v>452</v>
      </c>
      <c r="EL438" s="50" t="s">
        <v>452</v>
      </c>
    </row>
    <row r="439" spans="1:142" s="50" customFormat="1" ht="90" x14ac:dyDescent="0.25">
      <c r="A439" s="55" t="s">
        <v>0</v>
      </c>
      <c r="B439" s="55" t="s">
        <v>4</v>
      </c>
      <c r="C439" s="55" t="s">
        <v>5</v>
      </c>
      <c r="D439" s="55" t="s">
        <v>218</v>
      </c>
      <c r="E439" s="55" t="s">
        <v>327</v>
      </c>
      <c r="F439" s="55" t="s">
        <v>157</v>
      </c>
      <c r="G439" s="56" t="s">
        <v>157</v>
      </c>
      <c r="H439" s="56" t="s">
        <v>220</v>
      </c>
      <c r="I439" s="57">
        <v>2</v>
      </c>
      <c r="J439" s="58">
        <f t="shared" si="20"/>
        <v>2</v>
      </c>
      <c r="K439" s="60"/>
      <c r="L439" s="59"/>
      <c r="M439" s="60"/>
      <c r="N439" s="59"/>
      <c r="O439" s="72"/>
      <c r="P439" s="50" t="s">
        <v>452</v>
      </c>
      <c r="Q439" s="66" t="s">
        <v>452</v>
      </c>
      <c r="R439" s="50" t="s">
        <v>452</v>
      </c>
      <c r="S439" s="50" t="s">
        <v>452</v>
      </c>
      <c r="T439" s="50" t="s">
        <v>452</v>
      </c>
      <c r="U439" s="50" t="s">
        <v>452</v>
      </c>
      <c r="V439" s="50" t="s">
        <v>452</v>
      </c>
      <c r="W439" s="50" t="s">
        <v>452</v>
      </c>
      <c r="X439" s="50" t="s">
        <v>452</v>
      </c>
      <c r="Y439" s="50" t="s">
        <v>452</v>
      </c>
      <c r="Z439" s="50" t="s">
        <v>452</v>
      </c>
      <c r="AA439" s="50" t="s">
        <v>452</v>
      </c>
      <c r="AB439" s="50" t="s">
        <v>452</v>
      </c>
      <c r="AC439" s="50" t="s">
        <v>452</v>
      </c>
      <c r="AD439" s="50" t="s">
        <v>452</v>
      </c>
      <c r="AE439" s="50" t="s">
        <v>452</v>
      </c>
      <c r="AF439" s="50" t="s">
        <v>452</v>
      </c>
      <c r="AG439" s="50" t="s">
        <v>452</v>
      </c>
      <c r="AH439" s="50" t="s">
        <v>452</v>
      </c>
      <c r="AI439" s="50" t="s">
        <v>452</v>
      </c>
      <c r="AJ439" s="50" t="s">
        <v>452</v>
      </c>
      <c r="AK439" s="50" t="s">
        <v>452</v>
      </c>
      <c r="AL439" s="50" t="s">
        <v>452</v>
      </c>
      <c r="AM439" s="50" t="s">
        <v>452</v>
      </c>
      <c r="AN439" s="50" t="s">
        <v>452</v>
      </c>
      <c r="AO439" s="50" t="s">
        <v>452</v>
      </c>
      <c r="AP439" s="50" t="s">
        <v>452</v>
      </c>
      <c r="AQ439" s="50" t="s">
        <v>452</v>
      </c>
      <c r="AR439" s="50" t="s">
        <v>452</v>
      </c>
      <c r="AS439" s="50" t="s">
        <v>452</v>
      </c>
      <c r="AT439" s="50" t="s">
        <v>452</v>
      </c>
      <c r="AU439" s="50" t="s">
        <v>452</v>
      </c>
      <c r="AV439" s="50" t="s">
        <v>452</v>
      </c>
      <c r="AW439" s="50" t="s">
        <v>452</v>
      </c>
      <c r="AX439" s="50" t="s">
        <v>452</v>
      </c>
      <c r="AY439" s="50" t="s">
        <v>452</v>
      </c>
      <c r="AZ439" s="50" t="s">
        <v>452</v>
      </c>
      <c r="BA439" s="50" t="s">
        <v>452</v>
      </c>
      <c r="BB439" s="50" t="s">
        <v>452</v>
      </c>
      <c r="BC439" s="50" t="s">
        <v>452</v>
      </c>
      <c r="BD439" s="50" t="s">
        <v>452</v>
      </c>
      <c r="BE439" s="50" t="s">
        <v>452</v>
      </c>
      <c r="BF439" s="50" t="s">
        <v>452</v>
      </c>
      <c r="BG439" s="50" t="s">
        <v>452</v>
      </c>
      <c r="BH439" s="50" t="s">
        <v>452</v>
      </c>
      <c r="BI439" s="50" t="s">
        <v>452</v>
      </c>
      <c r="BJ439" s="50" t="s">
        <v>452</v>
      </c>
      <c r="BK439" s="50" t="s">
        <v>452</v>
      </c>
      <c r="BL439" s="50" t="s">
        <v>452</v>
      </c>
      <c r="BM439" s="50" t="s">
        <v>452</v>
      </c>
      <c r="BN439" s="50" t="s">
        <v>452</v>
      </c>
      <c r="BO439" s="50" t="s">
        <v>452</v>
      </c>
      <c r="BP439" s="50" t="s">
        <v>452</v>
      </c>
      <c r="BQ439" s="50" t="s">
        <v>452</v>
      </c>
      <c r="BR439" s="50" t="s">
        <v>452</v>
      </c>
      <c r="BS439" s="50" t="s">
        <v>452</v>
      </c>
      <c r="BT439" s="50" t="s">
        <v>452</v>
      </c>
      <c r="BU439" s="50" t="s">
        <v>452</v>
      </c>
      <c r="BV439" s="50" t="s">
        <v>452</v>
      </c>
      <c r="BW439" s="50" t="s">
        <v>452</v>
      </c>
      <c r="BX439" s="50" t="s">
        <v>452</v>
      </c>
      <c r="BY439" s="50" t="s">
        <v>452</v>
      </c>
      <c r="BZ439" s="50" t="s">
        <v>452</v>
      </c>
      <c r="CA439" s="50" t="s">
        <v>452</v>
      </c>
      <c r="CB439" s="50" t="s">
        <v>452</v>
      </c>
      <c r="CC439" s="50" t="s">
        <v>452</v>
      </c>
      <c r="CD439" s="50" t="s">
        <v>452</v>
      </c>
      <c r="CE439" s="50" t="s">
        <v>452</v>
      </c>
      <c r="CF439" s="50" t="s">
        <v>452</v>
      </c>
      <c r="CG439" s="50" t="s">
        <v>452</v>
      </c>
      <c r="CH439" s="50" t="s">
        <v>452</v>
      </c>
      <c r="CI439" s="50" t="s">
        <v>452</v>
      </c>
      <c r="CJ439" s="50" t="s">
        <v>452</v>
      </c>
      <c r="CK439" s="50" t="s">
        <v>452</v>
      </c>
      <c r="CL439" s="50" t="s">
        <v>452</v>
      </c>
      <c r="CM439" s="50" t="s">
        <v>452</v>
      </c>
      <c r="CN439" s="50" t="s">
        <v>452</v>
      </c>
      <c r="CO439" s="50" t="s">
        <v>452</v>
      </c>
      <c r="CP439" s="50" t="s">
        <v>452</v>
      </c>
      <c r="CQ439" s="50" t="s">
        <v>452</v>
      </c>
      <c r="CR439" s="50" t="s">
        <v>452</v>
      </c>
      <c r="CS439" s="50" t="s">
        <v>452</v>
      </c>
      <c r="CT439" s="50" t="s">
        <v>452</v>
      </c>
      <c r="CU439" s="50" t="s">
        <v>452</v>
      </c>
      <c r="CV439" s="50" t="s">
        <v>452</v>
      </c>
      <c r="CW439" s="50" t="s">
        <v>452</v>
      </c>
      <c r="CX439" s="50" t="s">
        <v>452</v>
      </c>
      <c r="CY439" s="50" t="s">
        <v>452</v>
      </c>
      <c r="CZ439" s="50" t="s">
        <v>452</v>
      </c>
      <c r="DA439" s="50" t="s">
        <v>452</v>
      </c>
      <c r="DB439" s="50" t="s">
        <v>452</v>
      </c>
      <c r="DC439" s="50" t="s">
        <v>452</v>
      </c>
      <c r="DD439" s="50" t="s">
        <v>452</v>
      </c>
      <c r="DE439" s="50" t="s">
        <v>452</v>
      </c>
      <c r="DF439" s="50" t="s">
        <v>452</v>
      </c>
      <c r="DG439" s="50" t="s">
        <v>452</v>
      </c>
      <c r="DH439" s="50" t="s">
        <v>452</v>
      </c>
      <c r="DI439" s="50" t="s">
        <v>452</v>
      </c>
      <c r="DJ439" s="50" t="s">
        <v>452</v>
      </c>
      <c r="DK439" s="50" t="s">
        <v>452</v>
      </c>
      <c r="DL439" s="50" t="s">
        <v>452</v>
      </c>
      <c r="DM439" s="50" t="s">
        <v>452</v>
      </c>
      <c r="DN439" s="50" t="s">
        <v>452</v>
      </c>
      <c r="DO439" s="50" t="s">
        <v>452</v>
      </c>
      <c r="DP439" s="50" t="s">
        <v>452</v>
      </c>
      <c r="DQ439" s="50" t="s">
        <v>452</v>
      </c>
      <c r="DR439" s="50" t="s">
        <v>452</v>
      </c>
      <c r="DS439" s="50" t="s">
        <v>452</v>
      </c>
      <c r="DT439" s="50" t="s">
        <v>452</v>
      </c>
      <c r="DU439" s="50" t="s">
        <v>452</v>
      </c>
      <c r="DV439" s="50" t="s">
        <v>452</v>
      </c>
      <c r="DW439" s="50" t="s">
        <v>452</v>
      </c>
      <c r="DX439" s="50" t="s">
        <v>452</v>
      </c>
      <c r="DY439" s="50" t="s">
        <v>452</v>
      </c>
      <c r="DZ439" s="50" t="s">
        <v>452</v>
      </c>
      <c r="EA439" s="50" t="s">
        <v>452</v>
      </c>
      <c r="EB439" s="50" t="s">
        <v>452</v>
      </c>
      <c r="EC439" s="50" t="s">
        <v>452</v>
      </c>
      <c r="ED439" s="50" t="s">
        <v>452</v>
      </c>
      <c r="EE439" s="50" t="s">
        <v>452</v>
      </c>
      <c r="EF439" s="50" t="s">
        <v>452</v>
      </c>
      <c r="EG439" s="50" t="s">
        <v>452</v>
      </c>
      <c r="EH439" s="50" t="s">
        <v>452</v>
      </c>
      <c r="EI439" s="50" t="s">
        <v>452</v>
      </c>
      <c r="EJ439" s="50" t="s">
        <v>452</v>
      </c>
      <c r="EK439" s="50" t="s">
        <v>452</v>
      </c>
      <c r="EL439" s="50" t="s">
        <v>452</v>
      </c>
    </row>
    <row r="440" spans="1:142" s="50" customFormat="1" ht="90" x14ac:dyDescent="0.25">
      <c r="A440" s="55" t="s">
        <v>0</v>
      </c>
      <c r="B440" s="55" t="s">
        <v>4</v>
      </c>
      <c r="C440" s="55" t="s">
        <v>8</v>
      </c>
      <c r="D440" s="55" t="s">
        <v>218</v>
      </c>
      <c r="E440" s="55" t="s">
        <v>327</v>
      </c>
      <c r="F440" s="55" t="s">
        <v>157</v>
      </c>
      <c r="G440" s="56" t="s">
        <v>157</v>
      </c>
      <c r="H440" s="56" t="s">
        <v>220</v>
      </c>
      <c r="I440" s="57">
        <f>'Consolidado No. Mx'!N8/500</f>
        <v>0</v>
      </c>
      <c r="J440" s="58">
        <f t="shared" si="20"/>
        <v>0</v>
      </c>
      <c r="K440" s="60"/>
      <c r="L440" s="59"/>
      <c r="M440" s="60"/>
      <c r="N440" s="59"/>
      <c r="O440" s="72"/>
      <c r="P440" s="50" t="s">
        <v>452</v>
      </c>
      <c r="Q440" s="66" t="s">
        <v>452</v>
      </c>
      <c r="R440" s="50" t="s">
        <v>452</v>
      </c>
      <c r="S440" s="50" t="s">
        <v>452</v>
      </c>
      <c r="T440" s="50" t="s">
        <v>452</v>
      </c>
      <c r="U440" s="50" t="s">
        <v>452</v>
      </c>
      <c r="V440" s="50" t="s">
        <v>452</v>
      </c>
      <c r="W440" s="50" t="s">
        <v>452</v>
      </c>
      <c r="X440" s="50" t="s">
        <v>452</v>
      </c>
      <c r="Y440" s="50" t="s">
        <v>452</v>
      </c>
      <c r="Z440" s="50" t="s">
        <v>452</v>
      </c>
      <c r="AA440" s="50" t="s">
        <v>452</v>
      </c>
      <c r="AB440" s="50" t="s">
        <v>452</v>
      </c>
      <c r="AC440" s="50" t="s">
        <v>452</v>
      </c>
      <c r="AD440" s="50" t="s">
        <v>452</v>
      </c>
      <c r="AE440" s="50" t="s">
        <v>452</v>
      </c>
      <c r="AF440" s="50" t="s">
        <v>452</v>
      </c>
      <c r="AG440" s="50" t="s">
        <v>452</v>
      </c>
      <c r="AH440" s="50" t="s">
        <v>452</v>
      </c>
      <c r="AI440" s="50" t="s">
        <v>452</v>
      </c>
      <c r="AJ440" s="50" t="s">
        <v>452</v>
      </c>
      <c r="AK440" s="50" t="s">
        <v>452</v>
      </c>
      <c r="AL440" s="50" t="s">
        <v>452</v>
      </c>
      <c r="AM440" s="50" t="s">
        <v>452</v>
      </c>
      <c r="AN440" s="50" t="s">
        <v>452</v>
      </c>
      <c r="AO440" s="50" t="s">
        <v>452</v>
      </c>
      <c r="AP440" s="50" t="s">
        <v>452</v>
      </c>
      <c r="AQ440" s="50" t="s">
        <v>452</v>
      </c>
      <c r="AR440" s="50" t="s">
        <v>452</v>
      </c>
      <c r="AS440" s="50" t="s">
        <v>452</v>
      </c>
      <c r="AT440" s="50" t="s">
        <v>452</v>
      </c>
      <c r="AU440" s="50" t="s">
        <v>452</v>
      </c>
      <c r="AV440" s="50" t="s">
        <v>452</v>
      </c>
      <c r="AW440" s="50" t="s">
        <v>452</v>
      </c>
      <c r="AX440" s="50" t="s">
        <v>452</v>
      </c>
      <c r="AY440" s="50" t="s">
        <v>452</v>
      </c>
      <c r="AZ440" s="50" t="s">
        <v>452</v>
      </c>
      <c r="BA440" s="50" t="s">
        <v>452</v>
      </c>
      <c r="BB440" s="50" t="s">
        <v>452</v>
      </c>
      <c r="BC440" s="50" t="s">
        <v>452</v>
      </c>
      <c r="BD440" s="50" t="s">
        <v>452</v>
      </c>
      <c r="BE440" s="50" t="s">
        <v>452</v>
      </c>
      <c r="BF440" s="50" t="s">
        <v>452</v>
      </c>
      <c r="BG440" s="50" t="s">
        <v>452</v>
      </c>
      <c r="BH440" s="50" t="s">
        <v>452</v>
      </c>
      <c r="BI440" s="50" t="s">
        <v>452</v>
      </c>
      <c r="BJ440" s="50" t="s">
        <v>452</v>
      </c>
      <c r="BK440" s="50" t="s">
        <v>452</v>
      </c>
      <c r="BL440" s="50" t="s">
        <v>452</v>
      </c>
      <c r="BM440" s="50" t="s">
        <v>452</v>
      </c>
      <c r="BN440" s="50" t="s">
        <v>452</v>
      </c>
      <c r="BO440" s="50" t="s">
        <v>452</v>
      </c>
      <c r="BP440" s="50" t="s">
        <v>452</v>
      </c>
      <c r="BQ440" s="50" t="s">
        <v>452</v>
      </c>
      <c r="BR440" s="50" t="s">
        <v>452</v>
      </c>
      <c r="BS440" s="50" t="s">
        <v>452</v>
      </c>
      <c r="BT440" s="50" t="s">
        <v>452</v>
      </c>
      <c r="BU440" s="50" t="s">
        <v>452</v>
      </c>
      <c r="BV440" s="50" t="s">
        <v>452</v>
      </c>
      <c r="BW440" s="50" t="s">
        <v>452</v>
      </c>
      <c r="BX440" s="50" t="s">
        <v>452</v>
      </c>
      <c r="BY440" s="50" t="s">
        <v>452</v>
      </c>
      <c r="BZ440" s="50" t="s">
        <v>452</v>
      </c>
      <c r="CA440" s="50" t="s">
        <v>452</v>
      </c>
      <c r="CB440" s="50" t="s">
        <v>452</v>
      </c>
      <c r="CC440" s="50" t="s">
        <v>452</v>
      </c>
      <c r="CD440" s="50" t="s">
        <v>452</v>
      </c>
      <c r="CE440" s="50" t="s">
        <v>452</v>
      </c>
      <c r="CF440" s="50" t="s">
        <v>452</v>
      </c>
      <c r="CG440" s="50" t="s">
        <v>452</v>
      </c>
      <c r="CH440" s="50" t="s">
        <v>452</v>
      </c>
      <c r="CI440" s="50" t="s">
        <v>452</v>
      </c>
      <c r="CJ440" s="50" t="s">
        <v>452</v>
      </c>
      <c r="CK440" s="50" t="s">
        <v>452</v>
      </c>
      <c r="CL440" s="50" t="s">
        <v>452</v>
      </c>
      <c r="CM440" s="50" t="s">
        <v>452</v>
      </c>
      <c r="CN440" s="50" t="s">
        <v>452</v>
      </c>
      <c r="CO440" s="50" t="s">
        <v>452</v>
      </c>
      <c r="CP440" s="50" t="s">
        <v>452</v>
      </c>
      <c r="CQ440" s="50" t="s">
        <v>452</v>
      </c>
      <c r="CR440" s="50" t="s">
        <v>452</v>
      </c>
      <c r="CS440" s="50" t="s">
        <v>452</v>
      </c>
      <c r="CT440" s="50" t="s">
        <v>452</v>
      </c>
      <c r="CU440" s="50" t="s">
        <v>452</v>
      </c>
      <c r="CV440" s="50" t="s">
        <v>452</v>
      </c>
      <c r="CW440" s="50" t="s">
        <v>452</v>
      </c>
      <c r="CX440" s="50" t="s">
        <v>452</v>
      </c>
      <c r="CY440" s="50" t="s">
        <v>452</v>
      </c>
      <c r="CZ440" s="50" t="s">
        <v>452</v>
      </c>
      <c r="DA440" s="50" t="s">
        <v>452</v>
      </c>
      <c r="DB440" s="50" t="s">
        <v>452</v>
      </c>
      <c r="DC440" s="50" t="s">
        <v>452</v>
      </c>
      <c r="DD440" s="50" t="s">
        <v>452</v>
      </c>
      <c r="DE440" s="50" t="s">
        <v>452</v>
      </c>
      <c r="DF440" s="50" t="s">
        <v>452</v>
      </c>
      <c r="DG440" s="50" t="s">
        <v>452</v>
      </c>
      <c r="DH440" s="50" t="s">
        <v>452</v>
      </c>
      <c r="DI440" s="50" t="s">
        <v>452</v>
      </c>
      <c r="DJ440" s="50" t="s">
        <v>452</v>
      </c>
      <c r="DK440" s="50" t="s">
        <v>452</v>
      </c>
      <c r="DL440" s="50" t="s">
        <v>452</v>
      </c>
      <c r="DM440" s="50" t="s">
        <v>452</v>
      </c>
      <c r="DN440" s="50" t="s">
        <v>452</v>
      </c>
      <c r="DO440" s="50" t="s">
        <v>452</v>
      </c>
      <c r="DP440" s="50" t="s">
        <v>452</v>
      </c>
      <c r="DQ440" s="50" t="s">
        <v>452</v>
      </c>
      <c r="DR440" s="50" t="s">
        <v>452</v>
      </c>
      <c r="DS440" s="50" t="s">
        <v>452</v>
      </c>
      <c r="DT440" s="50" t="s">
        <v>452</v>
      </c>
      <c r="DU440" s="50" t="s">
        <v>452</v>
      </c>
      <c r="DV440" s="50" t="s">
        <v>452</v>
      </c>
      <c r="DW440" s="50" t="s">
        <v>452</v>
      </c>
      <c r="DX440" s="50" t="s">
        <v>452</v>
      </c>
      <c r="DY440" s="50" t="s">
        <v>452</v>
      </c>
      <c r="DZ440" s="50" t="s">
        <v>452</v>
      </c>
      <c r="EA440" s="50" t="s">
        <v>452</v>
      </c>
      <c r="EB440" s="50" t="s">
        <v>452</v>
      </c>
      <c r="EC440" s="50" t="s">
        <v>452</v>
      </c>
      <c r="ED440" s="50" t="s">
        <v>452</v>
      </c>
      <c r="EE440" s="50" t="s">
        <v>452</v>
      </c>
      <c r="EF440" s="50" t="s">
        <v>452</v>
      </c>
      <c r="EG440" s="50" t="s">
        <v>452</v>
      </c>
      <c r="EH440" s="50" t="s">
        <v>452</v>
      </c>
      <c r="EI440" s="50" t="s">
        <v>452</v>
      </c>
      <c r="EJ440" s="50" t="s">
        <v>452</v>
      </c>
      <c r="EK440" s="50" t="s">
        <v>452</v>
      </c>
      <c r="EL440" s="50" t="s">
        <v>452</v>
      </c>
    </row>
    <row r="441" spans="1:142" ht="90" x14ac:dyDescent="0.25">
      <c r="A441" s="55" t="s">
        <v>0</v>
      </c>
      <c r="B441" s="55" t="s">
        <v>4</v>
      </c>
      <c r="C441" s="55" t="s">
        <v>370</v>
      </c>
      <c r="D441" s="55" t="s">
        <v>218</v>
      </c>
      <c r="E441" s="55" t="s">
        <v>327</v>
      </c>
      <c r="F441" s="55" t="s">
        <v>157</v>
      </c>
      <c r="G441" s="56" t="s">
        <v>157</v>
      </c>
      <c r="H441" s="56" t="s">
        <v>220</v>
      </c>
      <c r="I441" s="57">
        <f>'Consolidado No. Mx'!S8/500</f>
        <v>0</v>
      </c>
      <c r="J441" s="58">
        <f t="shared" si="20"/>
        <v>0</v>
      </c>
      <c r="K441" s="59"/>
      <c r="L441" s="59"/>
      <c r="M441" s="60"/>
      <c r="N441" s="59"/>
      <c r="O441" s="50"/>
      <c r="P441" s="50">
        <f>599*2</f>
        <v>1198</v>
      </c>
      <c r="Q441" s="49" t="s">
        <v>452</v>
      </c>
      <c r="R441" s="49" t="s">
        <v>452</v>
      </c>
      <c r="S441" s="49" t="s">
        <v>452</v>
      </c>
      <c r="T441" s="49" t="s">
        <v>452</v>
      </c>
      <c r="U441" s="49" t="s">
        <v>452</v>
      </c>
      <c r="V441" s="49" t="s">
        <v>452</v>
      </c>
      <c r="W441" s="49" t="s">
        <v>452</v>
      </c>
      <c r="X441" s="49" t="s">
        <v>452</v>
      </c>
      <c r="Y441" s="49" t="s">
        <v>452</v>
      </c>
      <c r="Z441" s="49" t="s">
        <v>452</v>
      </c>
      <c r="AA441" s="49" t="s">
        <v>452</v>
      </c>
      <c r="AB441" s="49" t="s">
        <v>452</v>
      </c>
      <c r="AC441" s="49" t="s">
        <v>452</v>
      </c>
      <c r="AD441" s="49" t="s">
        <v>452</v>
      </c>
      <c r="AE441" s="49" t="s">
        <v>452</v>
      </c>
      <c r="AF441" s="49" t="s">
        <v>452</v>
      </c>
      <c r="AG441" s="49" t="s">
        <v>452</v>
      </c>
      <c r="AH441" s="49" t="s">
        <v>452</v>
      </c>
      <c r="AI441" s="49" t="s">
        <v>452</v>
      </c>
      <c r="AJ441" s="49" t="s">
        <v>452</v>
      </c>
      <c r="AK441" s="49" t="s">
        <v>452</v>
      </c>
      <c r="AL441" s="49" t="s">
        <v>452</v>
      </c>
      <c r="AM441" s="49" t="s">
        <v>452</v>
      </c>
      <c r="AN441" s="49" t="s">
        <v>452</v>
      </c>
      <c r="AO441" s="49" t="s">
        <v>452</v>
      </c>
      <c r="AP441" s="49" t="s">
        <v>452</v>
      </c>
      <c r="AQ441" s="49" t="s">
        <v>452</v>
      </c>
      <c r="AR441" s="49" t="s">
        <v>452</v>
      </c>
      <c r="AS441" s="49" t="s">
        <v>452</v>
      </c>
      <c r="AT441" s="49" t="s">
        <v>452</v>
      </c>
      <c r="AU441" s="49" t="s">
        <v>452</v>
      </c>
      <c r="AV441" s="49" t="s">
        <v>452</v>
      </c>
      <c r="AW441" s="49" t="s">
        <v>452</v>
      </c>
      <c r="AX441" s="49" t="s">
        <v>452</v>
      </c>
      <c r="AY441" s="49" t="s">
        <v>452</v>
      </c>
      <c r="AZ441" s="49" t="s">
        <v>452</v>
      </c>
      <c r="BA441" s="49" t="s">
        <v>452</v>
      </c>
      <c r="BB441" s="49" t="s">
        <v>452</v>
      </c>
      <c r="BC441" s="49" t="s">
        <v>452</v>
      </c>
      <c r="BD441" s="49" t="s">
        <v>452</v>
      </c>
      <c r="BE441" s="49" t="s">
        <v>452</v>
      </c>
      <c r="BF441" s="49" t="s">
        <v>452</v>
      </c>
      <c r="BG441" s="49" t="s">
        <v>452</v>
      </c>
      <c r="BH441" s="49" t="s">
        <v>452</v>
      </c>
      <c r="BI441" s="49" t="s">
        <v>452</v>
      </c>
      <c r="BJ441" s="49" t="s">
        <v>452</v>
      </c>
      <c r="BK441" s="49" t="s">
        <v>452</v>
      </c>
      <c r="BL441" s="49" t="s">
        <v>452</v>
      </c>
      <c r="BM441" s="49" t="s">
        <v>452</v>
      </c>
      <c r="BN441" s="49" t="s">
        <v>452</v>
      </c>
      <c r="BO441" s="49" t="s">
        <v>452</v>
      </c>
      <c r="BP441" s="49" t="s">
        <v>452</v>
      </c>
      <c r="BQ441" s="49" t="s">
        <v>452</v>
      </c>
      <c r="BR441" s="49" t="s">
        <v>452</v>
      </c>
      <c r="BS441" s="49" t="s">
        <v>452</v>
      </c>
      <c r="BT441" s="49" t="s">
        <v>452</v>
      </c>
      <c r="BU441" s="49" t="s">
        <v>452</v>
      </c>
      <c r="BV441" s="49" t="s">
        <v>452</v>
      </c>
      <c r="BW441" s="49" t="s">
        <v>452</v>
      </c>
      <c r="BX441" s="49" t="s">
        <v>452</v>
      </c>
      <c r="BY441" s="49" t="s">
        <v>452</v>
      </c>
      <c r="BZ441" s="49" t="s">
        <v>452</v>
      </c>
      <c r="CA441" s="49" t="s">
        <v>452</v>
      </c>
      <c r="CB441" s="49" t="s">
        <v>452</v>
      </c>
      <c r="CC441" s="49" t="s">
        <v>452</v>
      </c>
      <c r="CD441" s="49" t="s">
        <v>452</v>
      </c>
      <c r="CE441" s="49" t="s">
        <v>452</v>
      </c>
      <c r="CF441" s="49" t="s">
        <v>452</v>
      </c>
      <c r="CG441" s="49" t="s">
        <v>452</v>
      </c>
      <c r="CH441" s="49" t="s">
        <v>452</v>
      </c>
      <c r="CI441" s="49" t="s">
        <v>452</v>
      </c>
      <c r="CJ441" s="49" t="s">
        <v>452</v>
      </c>
      <c r="CK441" s="49" t="s">
        <v>452</v>
      </c>
      <c r="CL441" s="49" t="s">
        <v>452</v>
      </c>
      <c r="CM441" s="49" t="s">
        <v>452</v>
      </c>
      <c r="CN441" s="49" t="s">
        <v>452</v>
      </c>
      <c r="CO441" s="49" t="s">
        <v>452</v>
      </c>
      <c r="CP441" s="49" t="s">
        <v>452</v>
      </c>
      <c r="CQ441" s="49" t="s">
        <v>452</v>
      </c>
      <c r="CR441" s="49" t="s">
        <v>452</v>
      </c>
      <c r="CS441" s="49" t="s">
        <v>452</v>
      </c>
      <c r="CT441" s="49" t="s">
        <v>452</v>
      </c>
      <c r="CU441" s="49" t="s">
        <v>452</v>
      </c>
      <c r="CV441" s="49" t="s">
        <v>452</v>
      </c>
      <c r="CW441" s="49" t="s">
        <v>452</v>
      </c>
      <c r="CX441" s="49" t="s">
        <v>452</v>
      </c>
      <c r="CY441" s="49" t="s">
        <v>452</v>
      </c>
      <c r="CZ441" s="49" t="s">
        <v>452</v>
      </c>
      <c r="DA441" s="49" t="s">
        <v>452</v>
      </c>
      <c r="DB441" s="49" t="s">
        <v>452</v>
      </c>
      <c r="DC441" s="49" t="s">
        <v>452</v>
      </c>
      <c r="DD441" s="49" t="s">
        <v>452</v>
      </c>
      <c r="DE441" s="49" t="s">
        <v>452</v>
      </c>
      <c r="DF441" s="49" t="s">
        <v>452</v>
      </c>
      <c r="DG441" s="49" t="s">
        <v>452</v>
      </c>
      <c r="DH441" s="49" t="s">
        <v>452</v>
      </c>
      <c r="DI441" s="49" t="s">
        <v>452</v>
      </c>
      <c r="DJ441" s="49" t="s">
        <v>452</v>
      </c>
      <c r="DK441" s="49" t="s">
        <v>452</v>
      </c>
      <c r="DL441" s="49" t="s">
        <v>452</v>
      </c>
      <c r="DM441" s="49" t="s">
        <v>452</v>
      </c>
      <c r="DN441" s="49" t="s">
        <v>452</v>
      </c>
      <c r="DO441" s="49" t="s">
        <v>452</v>
      </c>
      <c r="DP441" s="49" t="s">
        <v>452</v>
      </c>
      <c r="DQ441" s="49" t="s">
        <v>452</v>
      </c>
      <c r="DR441" s="49" t="s">
        <v>452</v>
      </c>
      <c r="DS441" s="49" t="s">
        <v>452</v>
      </c>
      <c r="DT441" s="49" t="s">
        <v>452</v>
      </c>
      <c r="DU441" s="49" t="s">
        <v>452</v>
      </c>
      <c r="DV441" s="49" t="s">
        <v>452</v>
      </c>
      <c r="DW441" s="49" t="s">
        <v>452</v>
      </c>
      <c r="DX441" s="49" t="s">
        <v>452</v>
      </c>
      <c r="DY441" s="49" t="s">
        <v>452</v>
      </c>
      <c r="DZ441" s="49" t="s">
        <v>452</v>
      </c>
      <c r="EA441" s="49" t="s">
        <v>452</v>
      </c>
      <c r="EB441" s="49" t="s">
        <v>452</v>
      </c>
      <c r="EC441" s="49" t="s">
        <v>452</v>
      </c>
      <c r="ED441" s="49" t="s">
        <v>452</v>
      </c>
      <c r="EE441" s="49" t="s">
        <v>452</v>
      </c>
      <c r="EF441" s="49" t="s">
        <v>452</v>
      </c>
      <c r="EG441" s="49" t="s">
        <v>452</v>
      </c>
      <c r="EH441" s="49" t="s">
        <v>452</v>
      </c>
      <c r="EI441" s="49" t="s">
        <v>452</v>
      </c>
      <c r="EJ441" s="49" t="s">
        <v>452</v>
      </c>
      <c r="EK441" s="49" t="s">
        <v>452</v>
      </c>
      <c r="EL441" s="49" t="s">
        <v>452</v>
      </c>
    </row>
    <row r="442" spans="1:142" ht="90" x14ac:dyDescent="0.25">
      <c r="A442" s="55" t="s">
        <v>0</v>
      </c>
      <c r="B442" s="55" t="s">
        <v>4</v>
      </c>
      <c r="C442" s="55" t="s">
        <v>19</v>
      </c>
      <c r="D442" s="55" t="s">
        <v>218</v>
      </c>
      <c r="E442" s="55" t="s">
        <v>327</v>
      </c>
      <c r="F442" s="55" t="s">
        <v>157</v>
      </c>
      <c r="G442" s="56" t="s">
        <v>157</v>
      </c>
      <c r="H442" s="56" t="s">
        <v>220</v>
      </c>
      <c r="I442" s="57">
        <v>26</v>
      </c>
      <c r="J442" s="58">
        <f t="shared" si="20"/>
        <v>26</v>
      </c>
      <c r="K442" s="59"/>
      <c r="L442" s="59"/>
      <c r="M442" s="60"/>
      <c r="N442" s="59"/>
      <c r="O442" s="50"/>
      <c r="P442" s="50">
        <f>546*2</f>
        <v>1092</v>
      </c>
      <c r="Q442" s="49" t="s">
        <v>452</v>
      </c>
      <c r="R442" s="49" t="s">
        <v>452</v>
      </c>
      <c r="S442" s="49" t="s">
        <v>452</v>
      </c>
      <c r="T442" s="49" t="s">
        <v>452</v>
      </c>
      <c r="U442" s="49" t="s">
        <v>452</v>
      </c>
      <c r="V442" s="49" t="s">
        <v>452</v>
      </c>
      <c r="W442" s="49" t="s">
        <v>452</v>
      </c>
      <c r="X442" s="49" t="s">
        <v>452</v>
      </c>
      <c r="Y442" s="49" t="s">
        <v>452</v>
      </c>
      <c r="Z442" s="49" t="s">
        <v>452</v>
      </c>
      <c r="AA442" s="49" t="s">
        <v>452</v>
      </c>
      <c r="AB442" s="49" t="s">
        <v>452</v>
      </c>
      <c r="AC442" s="49" t="s">
        <v>452</v>
      </c>
      <c r="AD442" s="49" t="s">
        <v>452</v>
      </c>
      <c r="AE442" s="49" t="s">
        <v>452</v>
      </c>
      <c r="AF442" s="49" t="s">
        <v>452</v>
      </c>
      <c r="AG442" s="49" t="s">
        <v>452</v>
      </c>
      <c r="AH442" s="49" t="s">
        <v>452</v>
      </c>
      <c r="AI442" s="49" t="s">
        <v>452</v>
      </c>
      <c r="AJ442" s="49" t="s">
        <v>452</v>
      </c>
      <c r="AK442" s="49" t="s">
        <v>452</v>
      </c>
      <c r="AL442" s="49" t="s">
        <v>452</v>
      </c>
      <c r="AM442" s="49" t="s">
        <v>452</v>
      </c>
      <c r="AN442" s="49" t="s">
        <v>452</v>
      </c>
      <c r="AO442" s="49" t="s">
        <v>452</v>
      </c>
      <c r="AP442" s="49" t="s">
        <v>452</v>
      </c>
      <c r="AQ442" s="49" t="s">
        <v>452</v>
      </c>
      <c r="AR442" s="49" t="s">
        <v>452</v>
      </c>
      <c r="AS442" s="49" t="s">
        <v>452</v>
      </c>
      <c r="AT442" s="49" t="s">
        <v>452</v>
      </c>
      <c r="AU442" s="49" t="s">
        <v>452</v>
      </c>
      <c r="AV442" s="49" t="s">
        <v>452</v>
      </c>
      <c r="AW442" s="49" t="s">
        <v>452</v>
      </c>
      <c r="AX442" s="49" t="s">
        <v>452</v>
      </c>
      <c r="AY442" s="49" t="s">
        <v>452</v>
      </c>
      <c r="AZ442" s="49" t="s">
        <v>452</v>
      </c>
      <c r="BA442" s="49" t="s">
        <v>452</v>
      </c>
      <c r="BB442" s="49" t="s">
        <v>452</v>
      </c>
      <c r="BC442" s="49" t="s">
        <v>452</v>
      </c>
      <c r="BD442" s="49" t="s">
        <v>452</v>
      </c>
      <c r="BE442" s="49" t="s">
        <v>452</v>
      </c>
      <c r="BF442" s="49" t="s">
        <v>452</v>
      </c>
      <c r="BG442" s="49" t="s">
        <v>452</v>
      </c>
      <c r="BH442" s="49" t="s">
        <v>452</v>
      </c>
      <c r="BI442" s="49" t="s">
        <v>452</v>
      </c>
      <c r="BJ442" s="49" t="s">
        <v>452</v>
      </c>
      <c r="BK442" s="49" t="s">
        <v>452</v>
      </c>
      <c r="BL442" s="49" t="s">
        <v>452</v>
      </c>
      <c r="BM442" s="49" t="s">
        <v>452</v>
      </c>
      <c r="BN442" s="49" t="s">
        <v>452</v>
      </c>
      <c r="BO442" s="49" t="s">
        <v>452</v>
      </c>
      <c r="BP442" s="49" t="s">
        <v>452</v>
      </c>
      <c r="BQ442" s="49" t="s">
        <v>452</v>
      </c>
      <c r="BR442" s="49" t="s">
        <v>452</v>
      </c>
      <c r="BS442" s="49" t="s">
        <v>452</v>
      </c>
      <c r="BT442" s="49" t="s">
        <v>452</v>
      </c>
      <c r="BU442" s="49" t="s">
        <v>452</v>
      </c>
      <c r="BV442" s="49" t="s">
        <v>452</v>
      </c>
      <c r="BW442" s="49" t="s">
        <v>452</v>
      </c>
      <c r="BX442" s="49" t="s">
        <v>452</v>
      </c>
      <c r="BY442" s="49" t="s">
        <v>452</v>
      </c>
      <c r="BZ442" s="49" t="s">
        <v>452</v>
      </c>
      <c r="CA442" s="49" t="s">
        <v>452</v>
      </c>
      <c r="CB442" s="49" t="s">
        <v>452</v>
      </c>
      <c r="CC442" s="49" t="s">
        <v>452</v>
      </c>
      <c r="CD442" s="49" t="s">
        <v>452</v>
      </c>
      <c r="CE442" s="49" t="s">
        <v>452</v>
      </c>
      <c r="CF442" s="49" t="s">
        <v>452</v>
      </c>
      <c r="CG442" s="49" t="s">
        <v>452</v>
      </c>
      <c r="CH442" s="49" t="s">
        <v>452</v>
      </c>
      <c r="CI442" s="49" t="s">
        <v>452</v>
      </c>
      <c r="CJ442" s="49" t="s">
        <v>452</v>
      </c>
      <c r="CK442" s="49" t="s">
        <v>452</v>
      </c>
      <c r="CL442" s="49" t="s">
        <v>452</v>
      </c>
      <c r="CM442" s="49" t="s">
        <v>452</v>
      </c>
      <c r="CN442" s="49" t="s">
        <v>452</v>
      </c>
      <c r="CO442" s="49" t="s">
        <v>452</v>
      </c>
      <c r="CP442" s="49" t="s">
        <v>452</v>
      </c>
      <c r="CQ442" s="49" t="s">
        <v>452</v>
      </c>
      <c r="CR442" s="49" t="s">
        <v>452</v>
      </c>
      <c r="CS442" s="49" t="s">
        <v>452</v>
      </c>
      <c r="CT442" s="49" t="s">
        <v>452</v>
      </c>
      <c r="CU442" s="49" t="s">
        <v>452</v>
      </c>
      <c r="CV442" s="49" t="s">
        <v>452</v>
      </c>
      <c r="CW442" s="49" t="s">
        <v>452</v>
      </c>
      <c r="CX442" s="49" t="s">
        <v>452</v>
      </c>
      <c r="CY442" s="49" t="s">
        <v>452</v>
      </c>
      <c r="CZ442" s="49" t="s">
        <v>452</v>
      </c>
      <c r="DA442" s="49" t="s">
        <v>452</v>
      </c>
      <c r="DB442" s="49" t="s">
        <v>452</v>
      </c>
      <c r="DC442" s="49" t="s">
        <v>452</v>
      </c>
      <c r="DD442" s="49" t="s">
        <v>452</v>
      </c>
      <c r="DE442" s="49" t="s">
        <v>452</v>
      </c>
      <c r="DF442" s="49" t="s">
        <v>452</v>
      </c>
      <c r="DG442" s="49" t="s">
        <v>452</v>
      </c>
      <c r="DH442" s="49" t="s">
        <v>452</v>
      </c>
      <c r="DI442" s="49" t="s">
        <v>452</v>
      </c>
      <c r="DJ442" s="49" t="s">
        <v>452</v>
      </c>
      <c r="DK442" s="49" t="s">
        <v>452</v>
      </c>
      <c r="DL442" s="49" t="s">
        <v>452</v>
      </c>
      <c r="DM442" s="49" t="s">
        <v>452</v>
      </c>
      <c r="DN442" s="49" t="s">
        <v>452</v>
      </c>
      <c r="DO442" s="49" t="s">
        <v>452</v>
      </c>
      <c r="DP442" s="49" t="s">
        <v>452</v>
      </c>
      <c r="DQ442" s="49" t="s">
        <v>452</v>
      </c>
      <c r="DR442" s="49" t="s">
        <v>452</v>
      </c>
      <c r="DS442" s="49" t="s">
        <v>452</v>
      </c>
      <c r="DT442" s="49" t="s">
        <v>452</v>
      </c>
      <c r="DU442" s="49" t="s">
        <v>452</v>
      </c>
      <c r="DV442" s="49" t="s">
        <v>452</v>
      </c>
      <c r="DW442" s="49" t="s">
        <v>452</v>
      </c>
      <c r="DX442" s="49" t="s">
        <v>452</v>
      </c>
      <c r="DY442" s="49" t="s">
        <v>452</v>
      </c>
      <c r="DZ442" s="49" t="s">
        <v>452</v>
      </c>
      <c r="EA442" s="49" t="s">
        <v>452</v>
      </c>
      <c r="EB442" s="49" t="s">
        <v>452</v>
      </c>
      <c r="EC442" s="49" t="s">
        <v>452</v>
      </c>
      <c r="ED442" s="49" t="s">
        <v>452</v>
      </c>
      <c r="EE442" s="49" t="s">
        <v>452</v>
      </c>
      <c r="EF442" s="49" t="s">
        <v>452</v>
      </c>
      <c r="EG442" s="49" t="s">
        <v>452</v>
      </c>
      <c r="EH442" s="49" t="s">
        <v>452</v>
      </c>
      <c r="EI442" s="49" t="s">
        <v>452</v>
      </c>
      <c r="EJ442" s="49" t="s">
        <v>452</v>
      </c>
      <c r="EK442" s="49" t="s">
        <v>452</v>
      </c>
      <c r="EL442" s="49" t="s">
        <v>452</v>
      </c>
    </row>
    <row r="443" spans="1:142" ht="90" x14ac:dyDescent="0.25">
      <c r="A443" s="55" t="s">
        <v>0</v>
      </c>
      <c r="B443" s="55" t="s">
        <v>16</v>
      </c>
      <c r="C443" s="55" t="s">
        <v>19</v>
      </c>
      <c r="D443" s="55" t="s">
        <v>218</v>
      </c>
      <c r="E443" s="55" t="s">
        <v>426</v>
      </c>
      <c r="F443" s="55" t="s">
        <v>157</v>
      </c>
      <c r="G443" s="56" t="s">
        <v>157</v>
      </c>
      <c r="H443" s="56" t="s">
        <v>220</v>
      </c>
      <c r="I443" s="57">
        <v>1</v>
      </c>
      <c r="J443" s="58">
        <f t="shared" si="20"/>
        <v>1</v>
      </c>
      <c r="K443" s="59"/>
      <c r="L443" s="59"/>
      <c r="M443" s="59"/>
      <c r="N443" s="59"/>
      <c r="O443" s="50"/>
      <c r="P443" s="50" t="s">
        <v>452</v>
      </c>
      <c r="Q443" s="49" t="s">
        <v>452</v>
      </c>
      <c r="R443" s="49" t="s">
        <v>452</v>
      </c>
      <c r="S443" s="49" t="s">
        <v>452</v>
      </c>
      <c r="T443" s="49" t="s">
        <v>452</v>
      </c>
      <c r="U443" s="49" t="s">
        <v>452</v>
      </c>
      <c r="V443" s="49" t="s">
        <v>452</v>
      </c>
      <c r="W443" s="49" t="s">
        <v>452</v>
      </c>
      <c r="X443" s="49" t="s">
        <v>452</v>
      </c>
      <c r="Y443" s="49" t="s">
        <v>452</v>
      </c>
      <c r="Z443" s="49" t="s">
        <v>452</v>
      </c>
      <c r="AA443" s="49" t="s">
        <v>452</v>
      </c>
      <c r="AB443" s="49" t="s">
        <v>452</v>
      </c>
      <c r="AC443" s="49" t="s">
        <v>452</v>
      </c>
      <c r="AD443" s="49" t="s">
        <v>452</v>
      </c>
      <c r="AE443" s="49" t="s">
        <v>452</v>
      </c>
      <c r="AF443" s="49" t="s">
        <v>452</v>
      </c>
      <c r="AG443" s="49" t="s">
        <v>452</v>
      </c>
      <c r="AH443" s="49" t="s">
        <v>452</v>
      </c>
      <c r="AI443" s="49" t="s">
        <v>452</v>
      </c>
      <c r="AJ443" s="49" t="s">
        <v>452</v>
      </c>
      <c r="AK443" s="49" t="s">
        <v>452</v>
      </c>
      <c r="AL443" s="49" t="s">
        <v>452</v>
      </c>
      <c r="AM443" s="49" t="s">
        <v>452</v>
      </c>
      <c r="AN443" s="49" t="s">
        <v>452</v>
      </c>
      <c r="AO443" s="49" t="s">
        <v>452</v>
      </c>
      <c r="AP443" s="49" t="s">
        <v>452</v>
      </c>
      <c r="AQ443" s="49" t="s">
        <v>452</v>
      </c>
      <c r="AR443" s="49" t="s">
        <v>452</v>
      </c>
      <c r="AS443" s="49" t="s">
        <v>452</v>
      </c>
      <c r="AT443" s="49" t="s">
        <v>452</v>
      </c>
      <c r="AU443" s="49" t="s">
        <v>452</v>
      </c>
      <c r="AV443" s="49" t="s">
        <v>452</v>
      </c>
      <c r="AW443" s="49" t="s">
        <v>452</v>
      </c>
      <c r="AX443" s="49" t="s">
        <v>452</v>
      </c>
      <c r="AY443" s="49" t="s">
        <v>452</v>
      </c>
      <c r="AZ443" s="49" t="s">
        <v>452</v>
      </c>
      <c r="BA443" s="49" t="s">
        <v>452</v>
      </c>
      <c r="BB443" s="49" t="s">
        <v>452</v>
      </c>
      <c r="BC443" s="49" t="s">
        <v>452</v>
      </c>
      <c r="BD443" s="49" t="s">
        <v>452</v>
      </c>
      <c r="BE443" s="49" t="s">
        <v>452</v>
      </c>
      <c r="BF443" s="49" t="s">
        <v>452</v>
      </c>
      <c r="BG443" s="49" t="s">
        <v>452</v>
      </c>
      <c r="BH443" s="49" t="s">
        <v>452</v>
      </c>
      <c r="BI443" s="49" t="s">
        <v>452</v>
      </c>
      <c r="BJ443" s="49" t="s">
        <v>452</v>
      </c>
      <c r="BK443" s="49" t="s">
        <v>452</v>
      </c>
      <c r="BL443" s="49" t="s">
        <v>452</v>
      </c>
      <c r="BM443" s="49" t="s">
        <v>452</v>
      </c>
      <c r="BN443" s="49" t="s">
        <v>452</v>
      </c>
      <c r="BO443" s="49" t="s">
        <v>452</v>
      </c>
      <c r="BP443" s="49" t="s">
        <v>452</v>
      </c>
      <c r="BQ443" s="49" t="s">
        <v>452</v>
      </c>
      <c r="BR443" s="49" t="s">
        <v>452</v>
      </c>
      <c r="BS443" s="49" t="s">
        <v>452</v>
      </c>
      <c r="BT443" s="49" t="s">
        <v>452</v>
      </c>
      <c r="BU443" s="49" t="s">
        <v>452</v>
      </c>
      <c r="BV443" s="49" t="s">
        <v>452</v>
      </c>
      <c r="BW443" s="49" t="s">
        <v>452</v>
      </c>
      <c r="BX443" s="49" t="s">
        <v>452</v>
      </c>
      <c r="BY443" s="49" t="s">
        <v>452</v>
      </c>
      <c r="BZ443" s="49" t="s">
        <v>452</v>
      </c>
      <c r="CA443" s="49" t="s">
        <v>452</v>
      </c>
      <c r="CB443" s="49" t="s">
        <v>452</v>
      </c>
      <c r="CC443" s="49" t="s">
        <v>452</v>
      </c>
      <c r="CD443" s="49" t="s">
        <v>452</v>
      </c>
      <c r="CE443" s="49" t="s">
        <v>452</v>
      </c>
      <c r="CF443" s="49" t="s">
        <v>452</v>
      </c>
      <c r="CG443" s="49" t="s">
        <v>452</v>
      </c>
      <c r="CH443" s="49" t="s">
        <v>452</v>
      </c>
      <c r="CI443" s="49" t="s">
        <v>452</v>
      </c>
      <c r="CJ443" s="49" t="s">
        <v>452</v>
      </c>
      <c r="CK443" s="49" t="s">
        <v>452</v>
      </c>
      <c r="CL443" s="49" t="s">
        <v>452</v>
      </c>
      <c r="CM443" s="49" t="s">
        <v>452</v>
      </c>
      <c r="CN443" s="49" t="s">
        <v>452</v>
      </c>
      <c r="CO443" s="49" t="s">
        <v>452</v>
      </c>
      <c r="CP443" s="49" t="s">
        <v>452</v>
      </c>
      <c r="CQ443" s="49" t="s">
        <v>452</v>
      </c>
      <c r="CR443" s="49" t="s">
        <v>452</v>
      </c>
      <c r="CS443" s="49" t="s">
        <v>452</v>
      </c>
      <c r="CT443" s="49" t="s">
        <v>452</v>
      </c>
      <c r="CU443" s="49" t="s">
        <v>452</v>
      </c>
      <c r="CV443" s="49" t="s">
        <v>452</v>
      </c>
      <c r="CW443" s="49" t="s">
        <v>452</v>
      </c>
      <c r="CX443" s="49" t="s">
        <v>452</v>
      </c>
      <c r="CY443" s="49" t="s">
        <v>452</v>
      </c>
      <c r="CZ443" s="49" t="s">
        <v>452</v>
      </c>
      <c r="DA443" s="49" t="s">
        <v>452</v>
      </c>
      <c r="DB443" s="49" t="s">
        <v>452</v>
      </c>
      <c r="DC443" s="49" t="s">
        <v>452</v>
      </c>
      <c r="DD443" s="49" t="s">
        <v>452</v>
      </c>
      <c r="DE443" s="49" t="s">
        <v>452</v>
      </c>
      <c r="DF443" s="49" t="s">
        <v>452</v>
      </c>
      <c r="DG443" s="49" t="s">
        <v>452</v>
      </c>
      <c r="DH443" s="49" t="s">
        <v>452</v>
      </c>
      <c r="DI443" s="49" t="s">
        <v>452</v>
      </c>
      <c r="DJ443" s="49" t="s">
        <v>452</v>
      </c>
      <c r="DK443" s="49" t="s">
        <v>452</v>
      </c>
      <c r="DL443" s="49" t="s">
        <v>452</v>
      </c>
      <c r="DM443" s="49" t="s">
        <v>452</v>
      </c>
      <c r="DN443" s="49" t="s">
        <v>452</v>
      </c>
      <c r="DO443" s="49" t="s">
        <v>452</v>
      </c>
      <c r="DP443" s="49" t="s">
        <v>452</v>
      </c>
      <c r="DQ443" s="49" t="s">
        <v>452</v>
      </c>
      <c r="DR443" s="49" t="s">
        <v>452</v>
      </c>
      <c r="DS443" s="49" t="s">
        <v>452</v>
      </c>
      <c r="DT443" s="49" t="s">
        <v>452</v>
      </c>
      <c r="DU443" s="49" t="s">
        <v>452</v>
      </c>
      <c r="DV443" s="49" t="s">
        <v>452</v>
      </c>
      <c r="DW443" s="49" t="s">
        <v>452</v>
      </c>
      <c r="DX443" s="49" t="s">
        <v>452</v>
      </c>
      <c r="DY443" s="49" t="s">
        <v>452</v>
      </c>
      <c r="DZ443" s="49" t="s">
        <v>452</v>
      </c>
      <c r="EA443" s="49" t="s">
        <v>452</v>
      </c>
      <c r="EB443" s="49" t="s">
        <v>452</v>
      </c>
      <c r="EC443" s="49" t="s">
        <v>452</v>
      </c>
      <c r="ED443" s="49" t="s">
        <v>452</v>
      </c>
      <c r="EE443" s="49" t="s">
        <v>452</v>
      </c>
      <c r="EF443" s="49" t="s">
        <v>452</v>
      </c>
      <c r="EG443" s="49" t="s">
        <v>452</v>
      </c>
      <c r="EH443" s="49" t="s">
        <v>452</v>
      </c>
      <c r="EI443" s="49" t="s">
        <v>452</v>
      </c>
      <c r="EJ443" s="49" t="s">
        <v>452</v>
      </c>
      <c r="EK443" s="49" t="s">
        <v>452</v>
      </c>
      <c r="EL443" s="49" t="s">
        <v>452</v>
      </c>
    </row>
    <row r="444" spans="1:142" ht="90" x14ac:dyDescent="0.25">
      <c r="A444" s="55" t="s">
        <v>3</v>
      </c>
      <c r="B444" s="55" t="s">
        <v>4</v>
      </c>
      <c r="C444" s="55" t="s">
        <v>17</v>
      </c>
      <c r="D444" s="55" t="s">
        <v>218</v>
      </c>
      <c r="E444" s="55" t="s">
        <v>327</v>
      </c>
      <c r="F444" s="55" t="s">
        <v>157</v>
      </c>
      <c r="G444" s="56" t="s">
        <v>157</v>
      </c>
      <c r="H444" s="56" t="s">
        <v>220</v>
      </c>
      <c r="I444" s="57">
        <f>'Consolidado No. Mx'!D9/500</f>
        <v>6.3840000000000003</v>
      </c>
      <c r="J444" s="58">
        <f t="shared" si="20"/>
        <v>7</v>
      </c>
      <c r="K444" s="59"/>
      <c r="L444" s="59"/>
      <c r="M444" s="60"/>
      <c r="N444" s="59"/>
      <c r="O444" s="71"/>
      <c r="P444" s="50" t="s">
        <v>452</v>
      </c>
      <c r="Q444" s="49" t="s">
        <v>452</v>
      </c>
      <c r="R444" s="49" t="s">
        <v>452</v>
      </c>
      <c r="S444" s="49" t="s">
        <v>452</v>
      </c>
      <c r="T444" s="49" t="s">
        <v>452</v>
      </c>
      <c r="U444" s="49" t="s">
        <v>452</v>
      </c>
      <c r="V444" s="49" t="s">
        <v>452</v>
      </c>
      <c r="W444" s="49" t="s">
        <v>452</v>
      </c>
      <c r="X444" s="49" t="s">
        <v>452</v>
      </c>
      <c r="Y444" s="49" t="s">
        <v>452</v>
      </c>
      <c r="Z444" s="49" t="s">
        <v>452</v>
      </c>
      <c r="AA444" s="49" t="s">
        <v>452</v>
      </c>
      <c r="AB444" s="49" t="s">
        <v>452</v>
      </c>
      <c r="AC444" s="49" t="s">
        <v>452</v>
      </c>
      <c r="AD444" s="49" t="s">
        <v>452</v>
      </c>
      <c r="AE444" s="49" t="s">
        <v>452</v>
      </c>
      <c r="AF444" s="49" t="s">
        <v>452</v>
      </c>
      <c r="AG444" s="49" t="s">
        <v>452</v>
      </c>
      <c r="AH444" s="49" t="s">
        <v>452</v>
      </c>
      <c r="AI444" s="49" t="s">
        <v>452</v>
      </c>
      <c r="AJ444" s="49" t="s">
        <v>452</v>
      </c>
      <c r="AK444" s="49" t="s">
        <v>452</v>
      </c>
      <c r="AL444" s="49" t="s">
        <v>452</v>
      </c>
      <c r="AM444" s="49" t="s">
        <v>452</v>
      </c>
      <c r="AN444" s="49" t="s">
        <v>452</v>
      </c>
      <c r="AO444" s="49" t="s">
        <v>452</v>
      </c>
      <c r="AP444" s="49" t="s">
        <v>452</v>
      </c>
      <c r="AQ444" s="49" t="s">
        <v>452</v>
      </c>
      <c r="AR444" s="49" t="s">
        <v>452</v>
      </c>
      <c r="AS444" s="49" t="s">
        <v>452</v>
      </c>
      <c r="AT444" s="49" t="s">
        <v>452</v>
      </c>
      <c r="AU444" s="49" t="s">
        <v>452</v>
      </c>
      <c r="AV444" s="49" t="s">
        <v>452</v>
      </c>
      <c r="AW444" s="49" t="s">
        <v>452</v>
      </c>
      <c r="AX444" s="49" t="s">
        <v>452</v>
      </c>
      <c r="AY444" s="49" t="s">
        <v>452</v>
      </c>
      <c r="AZ444" s="49" t="s">
        <v>452</v>
      </c>
      <c r="BA444" s="49" t="s">
        <v>452</v>
      </c>
      <c r="BB444" s="49" t="s">
        <v>452</v>
      </c>
      <c r="BC444" s="49" t="s">
        <v>452</v>
      </c>
      <c r="BD444" s="49" t="s">
        <v>452</v>
      </c>
      <c r="BE444" s="49" t="s">
        <v>452</v>
      </c>
      <c r="BF444" s="49" t="s">
        <v>452</v>
      </c>
      <c r="BG444" s="49" t="s">
        <v>452</v>
      </c>
      <c r="BH444" s="49" t="s">
        <v>452</v>
      </c>
      <c r="BI444" s="49" t="s">
        <v>452</v>
      </c>
      <c r="BJ444" s="49" t="s">
        <v>452</v>
      </c>
      <c r="BK444" s="49" t="s">
        <v>452</v>
      </c>
      <c r="BL444" s="49" t="s">
        <v>452</v>
      </c>
      <c r="BM444" s="49" t="s">
        <v>452</v>
      </c>
      <c r="BN444" s="49" t="s">
        <v>452</v>
      </c>
      <c r="BO444" s="49" t="s">
        <v>452</v>
      </c>
      <c r="BP444" s="49" t="s">
        <v>452</v>
      </c>
      <c r="BQ444" s="49" t="s">
        <v>452</v>
      </c>
      <c r="BR444" s="49" t="s">
        <v>452</v>
      </c>
      <c r="BS444" s="49" t="s">
        <v>452</v>
      </c>
      <c r="BT444" s="49" t="s">
        <v>452</v>
      </c>
      <c r="BU444" s="49" t="s">
        <v>452</v>
      </c>
      <c r="BV444" s="49" t="s">
        <v>452</v>
      </c>
      <c r="BW444" s="49" t="s">
        <v>452</v>
      </c>
      <c r="BX444" s="49" t="s">
        <v>452</v>
      </c>
      <c r="BY444" s="49" t="s">
        <v>452</v>
      </c>
      <c r="BZ444" s="49" t="s">
        <v>452</v>
      </c>
      <c r="CA444" s="49" t="s">
        <v>452</v>
      </c>
      <c r="CB444" s="49" t="s">
        <v>452</v>
      </c>
      <c r="CC444" s="49" t="s">
        <v>452</v>
      </c>
      <c r="CD444" s="49" t="s">
        <v>452</v>
      </c>
      <c r="CE444" s="49" t="s">
        <v>452</v>
      </c>
      <c r="CF444" s="49" t="s">
        <v>452</v>
      </c>
      <c r="CG444" s="49" t="s">
        <v>452</v>
      </c>
      <c r="CH444" s="49" t="s">
        <v>452</v>
      </c>
      <c r="CI444" s="49" t="s">
        <v>452</v>
      </c>
      <c r="CJ444" s="49" t="s">
        <v>452</v>
      </c>
      <c r="CK444" s="49" t="s">
        <v>452</v>
      </c>
      <c r="CL444" s="49" t="s">
        <v>452</v>
      </c>
      <c r="CM444" s="49" t="s">
        <v>452</v>
      </c>
      <c r="CN444" s="49" t="s">
        <v>452</v>
      </c>
      <c r="CO444" s="49" t="s">
        <v>452</v>
      </c>
      <c r="CP444" s="49" t="s">
        <v>452</v>
      </c>
      <c r="CQ444" s="49" t="s">
        <v>452</v>
      </c>
      <c r="CR444" s="49" t="s">
        <v>452</v>
      </c>
      <c r="CS444" s="49" t="s">
        <v>452</v>
      </c>
      <c r="CT444" s="49" t="s">
        <v>452</v>
      </c>
      <c r="CU444" s="49" t="s">
        <v>452</v>
      </c>
      <c r="CV444" s="49" t="s">
        <v>452</v>
      </c>
      <c r="CW444" s="49" t="s">
        <v>452</v>
      </c>
      <c r="CX444" s="49" t="s">
        <v>452</v>
      </c>
      <c r="CY444" s="49" t="s">
        <v>452</v>
      </c>
      <c r="CZ444" s="49" t="s">
        <v>452</v>
      </c>
      <c r="DA444" s="49" t="s">
        <v>452</v>
      </c>
      <c r="DB444" s="49" t="s">
        <v>452</v>
      </c>
      <c r="DC444" s="49" t="s">
        <v>452</v>
      </c>
      <c r="DD444" s="49" t="s">
        <v>452</v>
      </c>
      <c r="DE444" s="49" t="s">
        <v>452</v>
      </c>
      <c r="DF444" s="49" t="s">
        <v>452</v>
      </c>
      <c r="DG444" s="49" t="s">
        <v>452</v>
      </c>
      <c r="DH444" s="49" t="s">
        <v>452</v>
      </c>
      <c r="DI444" s="49" t="s">
        <v>452</v>
      </c>
      <c r="DJ444" s="49" t="s">
        <v>452</v>
      </c>
      <c r="DK444" s="49" t="s">
        <v>452</v>
      </c>
      <c r="DL444" s="49" t="s">
        <v>452</v>
      </c>
      <c r="DM444" s="49" t="s">
        <v>452</v>
      </c>
      <c r="DN444" s="49" t="s">
        <v>452</v>
      </c>
      <c r="DO444" s="49" t="s">
        <v>452</v>
      </c>
      <c r="DP444" s="49" t="s">
        <v>452</v>
      </c>
      <c r="DQ444" s="49" t="s">
        <v>452</v>
      </c>
      <c r="DR444" s="49" t="s">
        <v>452</v>
      </c>
      <c r="DS444" s="49" t="s">
        <v>452</v>
      </c>
      <c r="DT444" s="49" t="s">
        <v>452</v>
      </c>
      <c r="DU444" s="49" t="s">
        <v>452</v>
      </c>
      <c r="DV444" s="49" t="s">
        <v>452</v>
      </c>
      <c r="DW444" s="49" t="s">
        <v>452</v>
      </c>
      <c r="DX444" s="49" t="s">
        <v>452</v>
      </c>
      <c r="DY444" s="49" t="s">
        <v>452</v>
      </c>
      <c r="DZ444" s="49" t="s">
        <v>452</v>
      </c>
      <c r="EA444" s="49" t="s">
        <v>452</v>
      </c>
      <c r="EB444" s="49" t="s">
        <v>452</v>
      </c>
      <c r="EC444" s="49" t="s">
        <v>452</v>
      </c>
      <c r="ED444" s="49" t="s">
        <v>452</v>
      </c>
      <c r="EE444" s="49" t="s">
        <v>452</v>
      </c>
      <c r="EF444" s="49" t="s">
        <v>452</v>
      </c>
      <c r="EG444" s="49" t="s">
        <v>452</v>
      </c>
      <c r="EH444" s="49" t="s">
        <v>452</v>
      </c>
      <c r="EI444" s="49" t="s">
        <v>452</v>
      </c>
      <c r="EJ444" s="49" t="s">
        <v>452</v>
      </c>
      <c r="EK444" s="49" t="s">
        <v>452</v>
      </c>
      <c r="EL444" s="49" t="s">
        <v>452</v>
      </c>
    </row>
    <row r="445" spans="1:142" ht="90" x14ac:dyDescent="0.25">
      <c r="A445" s="55" t="s">
        <v>3</v>
      </c>
      <c r="B445" s="55" t="s">
        <v>4</v>
      </c>
      <c r="C445" s="55" t="s">
        <v>370</v>
      </c>
      <c r="D445" s="55" t="s">
        <v>218</v>
      </c>
      <c r="E445" s="55" t="s">
        <v>327</v>
      </c>
      <c r="F445" s="55" t="s">
        <v>157</v>
      </c>
      <c r="G445" s="56" t="s">
        <v>157</v>
      </c>
      <c r="H445" s="56" t="s">
        <v>220</v>
      </c>
      <c r="I445" s="57">
        <f>'Consolidado No. Mx'!S9/500</f>
        <v>0</v>
      </c>
      <c r="J445" s="58">
        <f t="shared" si="20"/>
        <v>0</v>
      </c>
      <c r="K445" s="59"/>
      <c r="L445" s="59"/>
      <c r="M445" s="60"/>
      <c r="N445" s="59"/>
      <c r="O445" s="50"/>
      <c r="P445" s="50" t="s">
        <v>452</v>
      </c>
      <c r="Q445" s="49" t="s">
        <v>452</v>
      </c>
      <c r="R445" s="49" t="s">
        <v>452</v>
      </c>
      <c r="S445" s="49" t="s">
        <v>452</v>
      </c>
      <c r="T445" s="49" t="s">
        <v>452</v>
      </c>
      <c r="U445" s="49" t="s">
        <v>452</v>
      </c>
      <c r="V445" s="49" t="s">
        <v>452</v>
      </c>
      <c r="W445" s="49" t="s">
        <v>452</v>
      </c>
      <c r="X445" s="49" t="s">
        <v>452</v>
      </c>
      <c r="Y445" s="49" t="s">
        <v>452</v>
      </c>
      <c r="Z445" s="49" t="s">
        <v>452</v>
      </c>
      <c r="AA445" s="49" t="s">
        <v>452</v>
      </c>
      <c r="AB445" s="49" t="s">
        <v>452</v>
      </c>
      <c r="AC445" s="49" t="s">
        <v>452</v>
      </c>
      <c r="AD445" s="49" t="s">
        <v>452</v>
      </c>
      <c r="AE445" s="49" t="s">
        <v>452</v>
      </c>
      <c r="AF445" s="49" t="s">
        <v>452</v>
      </c>
      <c r="AG445" s="49" t="s">
        <v>452</v>
      </c>
      <c r="AH445" s="49" t="s">
        <v>452</v>
      </c>
      <c r="AI445" s="49" t="s">
        <v>452</v>
      </c>
      <c r="AJ445" s="49" t="s">
        <v>452</v>
      </c>
      <c r="AK445" s="49" t="s">
        <v>452</v>
      </c>
      <c r="AL445" s="49" t="s">
        <v>452</v>
      </c>
      <c r="AM445" s="49" t="s">
        <v>452</v>
      </c>
      <c r="AN445" s="49" t="s">
        <v>452</v>
      </c>
      <c r="AO445" s="49" t="s">
        <v>452</v>
      </c>
      <c r="AP445" s="49" t="s">
        <v>452</v>
      </c>
      <c r="AQ445" s="49" t="s">
        <v>452</v>
      </c>
      <c r="AR445" s="49" t="s">
        <v>452</v>
      </c>
      <c r="AS445" s="49" t="s">
        <v>452</v>
      </c>
      <c r="AT445" s="49" t="s">
        <v>452</v>
      </c>
      <c r="AU445" s="49" t="s">
        <v>452</v>
      </c>
      <c r="AV445" s="49" t="s">
        <v>452</v>
      </c>
      <c r="AW445" s="49" t="s">
        <v>452</v>
      </c>
      <c r="AX445" s="49" t="s">
        <v>452</v>
      </c>
      <c r="AY445" s="49" t="s">
        <v>452</v>
      </c>
      <c r="AZ445" s="49" t="s">
        <v>452</v>
      </c>
      <c r="BA445" s="49" t="s">
        <v>452</v>
      </c>
      <c r="BB445" s="49" t="s">
        <v>452</v>
      </c>
      <c r="BC445" s="49" t="s">
        <v>452</v>
      </c>
      <c r="BD445" s="49" t="s">
        <v>452</v>
      </c>
      <c r="BE445" s="49" t="s">
        <v>452</v>
      </c>
      <c r="BF445" s="49" t="s">
        <v>452</v>
      </c>
      <c r="BG445" s="49" t="s">
        <v>452</v>
      </c>
      <c r="BH445" s="49" t="s">
        <v>452</v>
      </c>
      <c r="BI445" s="49" t="s">
        <v>452</v>
      </c>
      <c r="BJ445" s="49" t="s">
        <v>452</v>
      </c>
      <c r="BK445" s="49" t="s">
        <v>452</v>
      </c>
      <c r="BL445" s="49" t="s">
        <v>452</v>
      </c>
      <c r="BM445" s="49" t="s">
        <v>452</v>
      </c>
      <c r="BN445" s="49" t="s">
        <v>452</v>
      </c>
      <c r="BO445" s="49" t="s">
        <v>452</v>
      </c>
      <c r="BP445" s="49" t="s">
        <v>452</v>
      </c>
      <c r="BQ445" s="49" t="s">
        <v>452</v>
      </c>
      <c r="BR445" s="49" t="s">
        <v>452</v>
      </c>
      <c r="BS445" s="49" t="s">
        <v>452</v>
      </c>
      <c r="BT445" s="49" t="s">
        <v>452</v>
      </c>
      <c r="BU445" s="49" t="s">
        <v>452</v>
      </c>
      <c r="BV445" s="49" t="s">
        <v>452</v>
      </c>
      <c r="BW445" s="49" t="s">
        <v>452</v>
      </c>
      <c r="BX445" s="49" t="s">
        <v>452</v>
      </c>
      <c r="BY445" s="49" t="s">
        <v>452</v>
      </c>
      <c r="BZ445" s="49" t="s">
        <v>452</v>
      </c>
      <c r="CA445" s="49" t="s">
        <v>452</v>
      </c>
      <c r="CB445" s="49" t="s">
        <v>452</v>
      </c>
      <c r="CC445" s="49" t="s">
        <v>452</v>
      </c>
      <c r="CD445" s="49" t="s">
        <v>452</v>
      </c>
      <c r="CE445" s="49" t="s">
        <v>452</v>
      </c>
      <c r="CF445" s="49" t="s">
        <v>452</v>
      </c>
      <c r="CG445" s="49" t="s">
        <v>452</v>
      </c>
      <c r="CH445" s="49" t="s">
        <v>452</v>
      </c>
      <c r="CI445" s="49" t="s">
        <v>452</v>
      </c>
      <c r="CJ445" s="49" t="s">
        <v>452</v>
      </c>
      <c r="CK445" s="49" t="s">
        <v>452</v>
      </c>
      <c r="CL445" s="49" t="s">
        <v>452</v>
      </c>
      <c r="CM445" s="49" t="s">
        <v>452</v>
      </c>
      <c r="CN445" s="49" t="s">
        <v>452</v>
      </c>
      <c r="CO445" s="49" t="s">
        <v>452</v>
      </c>
      <c r="CP445" s="49" t="s">
        <v>452</v>
      </c>
      <c r="CQ445" s="49" t="s">
        <v>452</v>
      </c>
      <c r="CR445" s="49" t="s">
        <v>452</v>
      </c>
      <c r="CS445" s="49" t="s">
        <v>452</v>
      </c>
      <c r="CT445" s="49" t="s">
        <v>452</v>
      </c>
      <c r="CU445" s="49" t="s">
        <v>452</v>
      </c>
      <c r="CV445" s="49" t="s">
        <v>452</v>
      </c>
      <c r="CW445" s="49" t="s">
        <v>452</v>
      </c>
      <c r="CX445" s="49" t="s">
        <v>452</v>
      </c>
      <c r="CY445" s="49" t="s">
        <v>452</v>
      </c>
      <c r="CZ445" s="49" t="s">
        <v>452</v>
      </c>
      <c r="DA445" s="49" t="s">
        <v>452</v>
      </c>
      <c r="DB445" s="49" t="s">
        <v>452</v>
      </c>
      <c r="DC445" s="49" t="s">
        <v>452</v>
      </c>
      <c r="DD445" s="49" t="s">
        <v>452</v>
      </c>
      <c r="DE445" s="49" t="s">
        <v>452</v>
      </c>
      <c r="DF445" s="49" t="s">
        <v>452</v>
      </c>
      <c r="DG445" s="49" t="s">
        <v>452</v>
      </c>
      <c r="DH445" s="49" t="s">
        <v>452</v>
      </c>
      <c r="DI445" s="49" t="s">
        <v>452</v>
      </c>
      <c r="DJ445" s="49" t="s">
        <v>452</v>
      </c>
      <c r="DK445" s="49" t="s">
        <v>452</v>
      </c>
      <c r="DL445" s="49" t="s">
        <v>452</v>
      </c>
      <c r="DM445" s="49" t="s">
        <v>452</v>
      </c>
      <c r="DN445" s="49" t="s">
        <v>452</v>
      </c>
      <c r="DO445" s="49" t="s">
        <v>452</v>
      </c>
      <c r="DP445" s="49" t="s">
        <v>452</v>
      </c>
      <c r="DQ445" s="49" t="s">
        <v>452</v>
      </c>
      <c r="DR445" s="49" t="s">
        <v>452</v>
      </c>
      <c r="DS445" s="49" t="s">
        <v>452</v>
      </c>
      <c r="DT445" s="49" t="s">
        <v>452</v>
      </c>
      <c r="DU445" s="49" t="s">
        <v>452</v>
      </c>
      <c r="DV445" s="49" t="s">
        <v>452</v>
      </c>
      <c r="DW445" s="49" t="s">
        <v>452</v>
      </c>
      <c r="DX445" s="49" t="s">
        <v>452</v>
      </c>
      <c r="DY445" s="49" t="s">
        <v>452</v>
      </c>
      <c r="DZ445" s="49" t="s">
        <v>452</v>
      </c>
      <c r="EA445" s="49" t="s">
        <v>452</v>
      </c>
      <c r="EB445" s="49" t="s">
        <v>452</v>
      </c>
      <c r="EC445" s="49" t="s">
        <v>452</v>
      </c>
      <c r="ED445" s="49" t="s">
        <v>452</v>
      </c>
      <c r="EE445" s="49" t="s">
        <v>452</v>
      </c>
      <c r="EF445" s="49" t="s">
        <v>452</v>
      </c>
      <c r="EG445" s="49" t="s">
        <v>452</v>
      </c>
      <c r="EH445" s="49" t="s">
        <v>452</v>
      </c>
      <c r="EI445" s="49" t="s">
        <v>452</v>
      </c>
      <c r="EJ445" s="49" t="s">
        <v>452</v>
      </c>
      <c r="EK445" s="49" t="s">
        <v>452</v>
      </c>
      <c r="EL445" s="49" t="s">
        <v>452</v>
      </c>
    </row>
    <row r="446" spans="1:142" ht="90" x14ac:dyDescent="0.25">
      <c r="A446" s="55" t="s">
        <v>3</v>
      </c>
      <c r="B446" s="55" t="s">
        <v>4</v>
      </c>
      <c r="C446" s="55" t="s">
        <v>561</v>
      </c>
      <c r="D446" s="55" t="s">
        <v>218</v>
      </c>
      <c r="E446" s="55" t="s">
        <v>327</v>
      </c>
      <c r="F446" s="55" t="s">
        <v>157</v>
      </c>
      <c r="G446" s="56" t="s">
        <v>157</v>
      </c>
      <c r="H446" s="56" t="s">
        <v>220</v>
      </c>
      <c r="I446" s="57">
        <f>'Consolidado No. Mx'!AB9/500</f>
        <v>0</v>
      </c>
      <c r="J446" s="58">
        <f t="shared" si="20"/>
        <v>0</v>
      </c>
      <c r="K446" s="59"/>
      <c r="L446" s="59"/>
      <c r="M446" s="60"/>
      <c r="N446" s="59"/>
      <c r="O446" s="50"/>
      <c r="P446" s="50" t="s">
        <v>452</v>
      </c>
      <c r="Q446" s="49" t="s">
        <v>452</v>
      </c>
      <c r="R446" s="49" t="s">
        <v>452</v>
      </c>
      <c r="S446" s="49" t="s">
        <v>452</v>
      </c>
      <c r="T446" s="49" t="s">
        <v>452</v>
      </c>
      <c r="U446" s="49" t="s">
        <v>452</v>
      </c>
      <c r="V446" s="49" t="s">
        <v>452</v>
      </c>
      <c r="W446" s="49" t="s">
        <v>452</v>
      </c>
      <c r="X446" s="49" t="s">
        <v>452</v>
      </c>
      <c r="Y446" s="49" t="s">
        <v>452</v>
      </c>
      <c r="Z446" s="49" t="s">
        <v>452</v>
      </c>
      <c r="AA446" s="49" t="s">
        <v>452</v>
      </c>
      <c r="AB446" s="49" t="s">
        <v>452</v>
      </c>
      <c r="AC446" s="49" t="s">
        <v>452</v>
      </c>
      <c r="AD446" s="49" t="s">
        <v>452</v>
      </c>
      <c r="AE446" s="49" t="s">
        <v>452</v>
      </c>
      <c r="AF446" s="49" t="s">
        <v>452</v>
      </c>
      <c r="AG446" s="49" t="s">
        <v>452</v>
      </c>
      <c r="AH446" s="49" t="s">
        <v>452</v>
      </c>
      <c r="AI446" s="49" t="s">
        <v>452</v>
      </c>
      <c r="AJ446" s="49" t="s">
        <v>452</v>
      </c>
      <c r="AK446" s="49" t="s">
        <v>452</v>
      </c>
      <c r="AL446" s="49" t="s">
        <v>452</v>
      </c>
      <c r="AM446" s="49" t="s">
        <v>452</v>
      </c>
      <c r="AN446" s="49" t="s">
        <v>452</v>
      </c>
      <c r="AO446" s="49" t="s">
        <v>452</v>
      </c>
      <c r="AP446" s="49" t="s">
        <v>452</v>
      </c>
      <c r="AQ446" s="49" t="s">
        <v>452</v>
      </c>
      <c r="AR446" s="49" t="s">
        <v>452</v>
      </c>
      <c r="AS446" s="49" t="s">
        <v>452</v>
      </c>
      <c r="AT446" s="49" t="s">
        <v>452</v>
      </c>
      <c r="AU446" s="49" t="s">
        <v>452</v>
      </c>
      <c r="AV446" s="49" t="s">
        <v>452</v>
      </c>
      <c r="AW446" s="49" t="s">
        <v>452</v>
      </c>
      <c r="AX446" s="49" t="s">
        <v>452</v>
      </c>
      <c r="AY446" s="49" t="s">
        <v>452</v>
      </c>
      <c r="AZ446" s="49" t="s">
        <v>452</v>
      </c>
      <c r="BA446" s="49" t="s">
        <v>452</v>
      </c>
      <c r="BB446" s="49" t="s">
        <v>452</v>
      </c>
      <c r="BC446" s="49" t="s">
        <v>452</v>
      </c>
      <c r="BD446" s="49" t="s">
        <v>452</v>
      </c>
      <c r="BE446" s="49" t="s">
        <v>452</v>
      </c>
      <c r="BF446" s="49" t="s">
        <v>452</v>
      </c>
      <c r="BG446" s="49" t="s">
        <v>452</v>
      </c>
      <c r="BH446" s="49" t="s">
        <v>452</v>
      </c>
      <c r="BI446" s="49" t="s">
        <v>452</v>
      </c>
      <c r="BJ446" s="49" t="s">
        <v>452</v>
      </c>
      <c r="BK446" s="49" t="s">
        <v>452</v>
      </c>
      <c r="BL446" s="49" t="s">
        <v>452</v>
      </c>
      <c r="BM446" s="49" t="s">
        <v>452</v>
      </c>
      <c r="BN446" s="49" t="s">
        <v>452</v>
      </c>
      <c r="BO446" s="49" t="s">
        <v>452</v>
      </c>
      <c r="BP446" s="49" t="s">
        <v>452</v>
      </c>
      <c r="BQ446" s="49" t="s">
        <v>452</v>
      </c>
      <c r="BR446" s="49" t="s">
        <v>452</v>
      </c>
      <c r="BS446" s="49" t="s">
        <v>452</v>
      </c>
      <c r="BT446" s="49" t="s">
        <v>452</v>
      </c>
      <c r="BU446" s="49" t="s">
        <v>452</v>
      </c>
      <c r="BV446" s="49" t="s">
        <v>452</v>
      </c>
      <c r="BW446" s="49" t="s">
        <v>452</v>
      </c>
      <c r="BX446" s="49" t="s">
        <v>452</v>
      </c>
      <c r="BY446" s="49" t="s">
        <v>452</v>
      </c>
      <c r="BZ446" s="49" t="s">
        <v>452</v>
      </c>
      <c r="CA446" s="49" t="s">
        <v>452</v>
      </c>
      <c r="CB446" s="49" t="s">
        <v>452</v>
      </c>
      <c r="CC446" s="49" t="s">
        <v>452</v>
      </c>
      <c r="CD446" s="49" t="s">
        <v>452</v>
      </c>
      <c r="CE446" s="49" t="s">
        <v>452</v>
      </c>
      <c r="CF446" s="49" t="s">
        <v>452</v>
      </c>
      <c r="CG446" s="49" t="s">
        <v>452</v>
      </c>
      <c r="CH446" s="49" t="s">
        <v>452</v>
      </c>
      <c r="CI446" s="49" t="s">
        <v>452</v>
      </c>
      <c r="CJ446" s="49" t="s">
        <v>452</v>
      </c>
      <c r="CK446" s="49" t="s">
        <v>452</v>
      </c>
      <c r="CL446" s="49" t="s">
        <v>452</v>
      </c>
      <c r="CM446" s="49" t="s">
        <v>452</v>
      </c>
      <c r="CN446" s="49" t="s">
        <v>452</v>
      </c>
      <c r="CO446" s="49" t="s">
        <v>452</v>
      </c>
      <c r="CP446" s="49" t="s">
        <v>452</v>
      </c>
      <c r="CQ446" s="49" t="s">
        <v>452</v>
      </c>
      <c r="CR446" s="49" t="s">
        <v>452</v>
      </c>
      <c r="CS446" s="49" t="s">
        <v>452</v>
      </c>
      <c r="CT446" s="49" t="s">
        <v>452</v>
      </c>
      <c r="CU446" s="49" t="s">
        <v>452</v>
      </c>
      <c r="CV446" s="49" t="s">
        <v>452</v>
      </c>
      <c r="CW446" s="49" t="s">
        <v>452</v>
      </c>
      <c r="CX446" s="49" t="s">
        <v>452</v>
      </c>
      <c r="CY446" s="49" t="s">
        <v>452</v>
      </c>
      <c r="CZ446" s="49" t="s">
        <v>452</v>
      </c>
      <c r="DA446" s="49" t="s">
        <v>452</v>
      </c>
      <c r="DB446" s="49" t="s">
        <v>452</v>
      </c>
      <c r="DC446" s="49" t="s">
        <v>452</v>
      </c>
      <c r="DD446" s="49" t="s">
        <v>452</v>
      </c>
      <c r="DE446" s="49" t="s">
        <v>452</v>
      </c>
      <c r="DF446" s="49" t="s">
        <v>452</v>
      </c>
      <c r="DG446" s="49" t="s">
        <v>452</v>
      </c>
      <c r="DH446" s="49" t="s">
        <v>452</v>
      </c>
      <c r="DI446" s="49" t="s">
        <v>452</v>
      </c>
      <c r="DJ446" s="49" t="s">
        <v>452</v>
      </c>
      <c r="DK446" s="49" t="s">
        <v>452</v>
      </c>
      <c r="DL446" s="49" t="s">
        <v>452</v>
      </c>
      <c r="DM446" s="49" t="s">
        <v>452</v>
      </c>
      <c r="DN446" s="49" t="s">
        <v>452</v>
      </c>
      <c r="DO446" s="49" t="s">
        <v>452</v>
      </c>
      <c r="DP446" s="49" t="s">
        <v>452</v>
      </c>
      <c r="DQ446" s="49" t="s">
        <v>452</v>
      </c>
      <c r="DR446" s="49" t="s">
        <v>452</v>
      </c>
      <c r="DS446" s="49" t="s">
        <v>452</v>
      </c>
      <c r="DT446" s="49" t="s">
        <v>452</v>
      </c>
      <c r="DU446" s="49" t="s">
        <v>452</v>
      </c>
      <c r="DV446" s="49" t="s">
        <v>452</v>
      </c>
      <c r="DW446" s="49" t="s">
        <v>452</v>
      </c>
      <c r="DX446" s="49" t="s">
        <v>452</v>
      </c>
      <c r="DY446" s="49" t="s">
        <v>452</v>
      </c>
      <c r="DZ446" s="49" t="s">
        <v>452</v>
      </c>
      <c r="EA446" s="49" t="s">
        <v>452</v>
      </c>
      <c r="EB446" s="49" t="s">
        <v>452</v>
      </c>
      <c r="EC446" s="49" t="s">
        <v>452</v>
      </c>
      <c r="ED446" s="49" t="s">
        <v>452</v>
      </c>
      <c r="EE446" s="49" t="s">
        <v>452</v>
      </c>
      <c r="EF446" s="49" t="s">
        <v>452</v>
      </c>
      <c r="EG446" s="49" t="s">
        <v>452</v>
      </c>
      <c r="EH446" s="49" t="s">
        <v>452</v>
      </c>
      <c r="EI446" s="49" t="s">
        <v>452</v>
      </c>
      <c r="EJ446" s="49" t="s">
        <v>452</v>
      </c>
      <c r="EK446" s="49" t="s">
        <v>452</v>
      </c>
      <c r="EL446" s="49" t="s">
        <v>452</v>
      </c>
    </row>
    <row r="447" spans="1:142" ht="75" x14ac:dyDescent="0.25">
      <c r="A447" s="55" t="s">
        <v>9</v>
      </c>
      <c r="B447" s="55" t="s">
        <v>22</v>
      </c>
      <c r="C447" s="55" t="s">
        <v>15</v>
      </c>
      <c r="D447" s="55" t="s">
        <v>218</v>
      </c>
      <c r="E447" s="55" t="s">
        <v>675</v>
      </c>
      <c r="F447" s="55" t="s">
        <v>141</v>
      </c>
      <c r="G447" s="56" t="s">
        <v>141</v>
      </c>
      <c r="H447" s="56" t="s">
        <v>618</v>
      </c>
      <c r="I447" s="57">
        <f>('Consolidado No. Mx'!CM5*1)/500</f>
        <v>0.13200000000000001</v>
      </c>
      <c r="J447" s="58">
        <f t="shared" si="20"/>
        <v>1</v>
      </c>
      <c r="K447" s="59"/>
      <c r="L447" s="59"/>
      <c r="M447" s="59"/>
      <c r="N447" s="60"/>
      <c r="O447" s="50"/>
      <c r="P447" s="50" t="s">
        <v>452</v>
      </c>
      <c r="Q447" s="49" t="s">
        <v>452</v>
      </c>
      <c r="R447" s="49" t="s">
        <v>452</v>
      </c>
      <c r="S447" s="49" t="s">
        <v>452</v>
      </c>
      <c r="T447" s="49" t="s">
        <v>452</v>
      </c>
      <c r="U447" s="49" t="s">
        <v>452</v>
      </c>
      <c r="V447" s="49" t="s">
        <v>452</v>
      </c>
      <c r="W447" s="49" t="s">
        <v>452</v>
      </c>
      <c r="X447" s="49" t="s">
        <v>452</v>
      </c>
      <c r="Y447" s="49" t="s">
        <v>452</v>
      </c>
      <c r="Z447" s="49" t="s">
        <v>452</v>
      </c>
      <c r="AA447" s="49" t="s">
        <v>452</v>
      </c>
      <c r="AB447" s="49" t="s">
        <v>452</v>
      </c>
      <c r="AC447" s="49" t="s">
        <v>452</v>
      </c>
      <c r="AD447" s="49" t="s">
        <v>452</v>
      </c>
      <c r="AE447" s="49" t="s">
        <v>452</v>
      </c>
      <c r="AF447" s="49" t="s">
        <v>452</v>
      </c>
      <c r="AG447" s="49" t="s">
        <v>452</v>
      </c>
      <c r="AH447" s="49" t="s">
        <v>452</v>
      </c>
      <c r="AI447" s="49" t="s">
        <v>452</v>
      </c>
      <c r="AJ447" s="49" t="s">
        <v>452</v>
      </c>
      <c r="AK447" s="49" t="s">
        <v>452</v>
      </c>
      <c r="AL447" s="49" t="s">
        <v>452</v>
      </c>
      <c r="AM447" s="49" t="s">
        <v>452</v>
      </c>
      <c r="AN447" s="49" t="s">
        <v>452</v>
      </c>
      <c r="AO447" s="49" t="s">
        <v>452</v>
      </c>
      <c r="AP447" s="49" t="s">
        <v>452</v>
      </c>
      <c r="AQ447" s="49" t="s">
        <v>452</v>
      </c>
      <c r="AR447" s="49" t="s">
        <v>452</v>
      </c>
      <c r="AS447" s="49" t="s">
        <v>452</v>
      </c>
      <c r="AT447" s="49" t="s">
        <v>452</v>
      </c>
      <c r="AU447" s="49" t="s">
        <v>452</v>
      </c>
      <c r="AV447" s="49" t="s">
        <v>452</v>
      </c>
      <c r="AW447" s="49" t="s">
        <v>452</v>
      </c>
      <c r="AX447" s="49" t="s">
        <v>452</v>
      </c>
      <c r="AY447" s="49" t="s">
        <v>452</v>
      </c>
      <c r="AZ447" s="49" t="s">
        <v>452</v>
      </c>
      <c r="BA447" s="49" t="s">
        <v>452</v>
      </c>
      <c r="BB447" s="49" t="s">
        <v>452</v>
      </c>
      <c r="BC447" s="49" t="s">
        <v>452</v>
      </c>
      <c r="BD447" s="49" t="s">
        <v>452</v>
      </c>
      <c r="BE447" s="49" t="s">
        <v>452</v>
      </c>
      <c r="BF447" s="49" t="s">
        <v>452</v>
      </c>
      <c r="BG447" s="49" t="s">
        <v>452</v>
      </c>
      <c r="BH447" s="49" t="s">
        <v>452</v>
      </c>
      <c r="BI447" s="49" t="s">
        <v>452</v>
      </c>
      <c r="BJ447" s="49" t="s">
        <v>452</v>
      </c>
      <c r="BK447" s="49" t="s">
        <v>452</v>
      </c>
      <c r="BL447" s="49" t="s">
        <v>452</v>
      </c>
      <c r="BM447" s="49" t="s">
        <v>452</v>
      </c>
      <c r="BN447" s="49" t="s">
        <v>452</v>
      </c>
      <c r="BO447" s="49" t="s">
        <v>452</v>
      </c>
      <c r="BP447" s="49" t="s">
        <v>452</v>
      </c>
      <c r="BQ447" s="49" t="s">
        <v>452</v>
      </c>
      <c r="BR447" s="49" t="s">
        <v>452</v>
      </c>
      <c r="BS447" s="49" t="s">
        <v>452</v>
      </c>
      <c r="BT447" s="49" t="s">
        <v>452</v>
      </c>
      <c r="BU447" s="49" t="s">
        <v>452</v>
      </c>
      <c r="BV447" s="49" t="s">
        <v>452</v>
      </c>
      <c r="BW447" s="49" t="s">
        <v>452</v>
      </c>
      <c r="BX447" s="49" t="s">
        <v>452</v>
      </c>
      <c r="BY447" s="49" t="s">
        <v>452</v>
      </c>
      <c r="BZ447" s="49" t="s">
        <v>452</v>
      </c>
      <c r="CA447" s="49" t="s">
        <v>452</v>
      </c>
      <c r="CB447" s="49" t="s">
        <v>452</v>
      </c>
      <c r="CC447" s="49" t="s">
        <v>452</v>
      </c>
      <c r="CD447" s="49" t="s">
        <v>452</v>
      </c>
      <c r="CE447" s="49" t="s">
        <v>452</v>
      </c>
      <c r="CF447" s="49" t="s">
        <v>452</v>
      </c>
      <c r="CG447" s="49" t="s">
        <v>452</v>
      </c>
      <c r="CH447" s="49" t="s">
        <v>452</v>
      </c>
      <c r="CI447" s="49" t="s">
        <v>452</v>
      </c>
      <c r="CJ447" s="49" t="s">
        <v>452</v>
      </c>
      <c r="CK447" s="49" t="s">
        <v>452</v>
      </c>
      <c r="CL447" s="49" t="s">
        <v>452</v>
      </c>
      <c r="CM447" s="49" t="s">
        <v>452</v>
      </c>
      <c r="CN447" s="49" t="s">
        <v>452</v>
      </c>
      <c r="CO447" s="49" t="s">
        <v>452</v>
      </c>
      <c r="CP447" s="49" t="s">
        <v>452</v>
      </c>
      <c r="CQ447" s="49" t="s">
        <v>452</v>
      </c>
      <c r="CR447" s="49" t="s">
        <v>452</v>
      </c>
      <c r="CS447" s="49" t="s">
        <v>452</v>
      </c>
      <c r="CT447" s="49" t="s">
        <v>452</v>
      </c>
      <c r="CU447" s="49" t="s">
        <v>452</v>
      </c>
      <c r="CV447" s="49" t="s">
        <v>452</v>
      </c>
      <c r="CW447" s="49" t="s">
        <v>452</v>
      </c>
      <c r="CX447" s="49" t="s">
        <v>452</v>
      </c>
      <c r="CY447" s="49" t="s">
        <v>452</v>
      </c>
      <c r="CZ447" s="49" t="s">
        <v>452</v>
      </c>
      <c r="DA447" s="49" t="s">
        <v>452</v>
      </c>
      <c r="DB447" s="49" t="s">
        <v>452</v>
      </c>
      <c r="DC447" s="49" t="s">
        <v>452</v>
      </c>
      <c r="DD447" s="49" t="s">
        <v>452</v>
      </c>
      <c r="DE447" s="49" t="s">
        <v>452</v>
      </c>
      <c r="DF447" s="49" t="s">
        <v>452</v>
      </c>
      <c r="DG447" s="49" t="s">
        <v>452</v>
      </c>
      <c r="DH447" s="49" t="s">
        <v>452</v>
      </c>
      <c r="DI447" s="49" t="s">
        <v>452</v>
      </c>
      <c r="DJ447" s="49" t="s">
        <v>452</v>
      </c>
      <c r="DK447" s="49" t="s">
        <v>452</v>
      </c>
      <c r="DL447" s="49" t="s">
        <v>452</v>
      </c>
      <c r="DM447" s="49" t="s">
        <v>452</v>
      </c>
      <c r="DN447" s="49" t="s">
        <v>452</v>
      </c>
      <c r="DO447" s="49" t="s">
        <v>452</v>
      </c>
      <c r="DP447" s="49" t="s">
        <v>452</v>
      </c>
      <c r="DQ447" s="49" t="s">
        <v>452</v>
      </c>
      <c r="DR447" s="49" t="s">
        <v>452</v>
      </c>
      <c r="DS447" s="49" t="s">
        <v>452</v>
      </c>
      <c r="DT447" s="49" t="s">
        <v>452</v>
      </c>
      <c r="DU447" s="49" t="s">
        <v>452</v>
      </c>
      <c r="DV447" s="49" t="s">
        <v>452</v>
      </c>
      <c r="DW447" s="49" t="s">
        <v>452</v>
      </c>
      <c r="DX447" s="49" t="s">
        <v>452</v>
      </c>
      <c r="DY447" s="49" t="s">
        <v>452</v>
      </c>
      <c r="DZ447" s="49" t="s">
        <v>452</v>
      </c>
      <c r="EA447" s="49" t="s">
        <v>452</v>
      </c>
      <c r="EB447" s="49" t="s">
        <v>452</v>
      </c>
      <c r="EC447" s="49" t="s">
        <v>452</v>
      </c>
      <c r="ED447" s="49" t="s">
        <v>452</v>
      </c>
      <c r="EE447" s="49" t="s">
        <v>452</v>
      </c>
      <c r="EF447" s="49" t="s">
        <v>452</v>
      </c>
      <c r="EG447" s="49" t="s">
        <v>452</v>
      </c>
      <c r="EH447" s="49" t="s">
        <v>452</v>
      </c>
      <c r="EI447" s="49" t="s">
        <v>452</v>
      </c>
      <c r="EJ447" s="49" t="s">
        <v>452</v>
      </c>
      <c r="EK447" s="49" t="s">
        <v>452</v>
      </c>
      <c r="EL447" s="49" t="s">
        <v>452</v>
      </c>
    </row>
    <row r="448" spans="1:142" ht="75" x14ac:dyDescent="0.25">
      <c r="A448" s="55" t="s">
        <v>9</v>
      </c>
      <c r="B448" s="55" t="s">
        <v>23</v>
      </c>
      <c r="C448" s="55" t="s">
        <v>15</v>
      </c>
      <c r="D448" s="55" t="s">
        <v>218</v>
      </c>
      <c r="E448" s="55" t="s">
        <v>683</v>
      </c>
      <c r="F448" s="55" t="s">
        <v>141</v>
      </c>
      <c r="G448" s="56" t="s">
        <v>141</v>
      </c>
      <c r="H448" s="56" t="s">
        <v>618</v>
      </c>
      <c r="I448" s="57">
        <f>('Consolidado No. Mx'!CM5*3)/500</f>
        <v>0.39600000000000002</v>
      </c>
      <c r="J448" s="58">
        <f t="shared" si="20"/>
        <v>1</v>
      </c>
      <c r="K448" s="59"/>
      <c r="L448" s="59"/>
      <c r="M448" s="59"/>
      <c r="N448" s="60"/>
      <c r="O448" s="50"/>
      <c r="P448" s="50" t="s">
        <v>452</v>
      </c>
      <c r="Q448" s="49" t="s">
        <v>452</v>
      </c>
      <c r="R448" s="49" t="s">
        <v>452</v>
      </c>
      <c r="S448" s="49" t="s">
        <v>452</v>
      </c>
      <c r="T448" s="49" t="s">
        <v>452</v>
      </c>
      <c r="U448" s="49" t="s">
        <v>452</v>
      </c>
      <c r="V448" s="49" t="s">
        <v>452</v>
      </c>
      <c r="W448" s="49" t="s">
        <v>452</v>
      </c>
      <c r="X448" s="49" t="s">
        <v>452</v>
      </c>
      <c r="Y448" s="49" t="s">
        <v>452</v>
      </c>
      <c r="Z448" s="49" t="s">
        <v>452</v>
      </c>
      <c r="AA448" s="49" t="s">
        <v>452</v>
      </c>
      <c r="AB448" s="49" t="s">
        <v>452</v>
      </c>
      <c r="AC448" s="49" t="s">
        <v>452</v>
      </c>
      <c r="AD448" s="49" t="s">
        <v>452</v>
      </c>
      <c r="AE448" s="49" t="s">
        <v>452</v>
      </c>
      <c r="AF448" s="49" t="s">
        <v>452</v>
      </c>
      <c r="AG448" s="49" t="s">
        <v>452</v>
      </c>
      <c r="AH448" s="49" t="s">
        <v>452</v>
      </c>
      <c r="AI448" s="49" t="s">
        <v>452</v>
      </c>
      <c r="AJ448" s="49" t="s">
        <v>452</v>
      </c>
      <c r="AK448" s="49" t="s">
        <v>452</v>
      </c>
      <c r="AL448" s="49" t="s">
        <v>452</v>
      </c>
      <c r="AM448" s="49" t="s">
        <v>452</v>
      </c>
      <c r="AN448" s="49" t="s">
        <v>452</v>
      </c>
      <c r="AO448" s="49" t="s">
        <v>452</v>
      </c>
      <c r="AP448" s="49" t="s">
        <v>452</v>
      </c>
      <c r="AQ448" s="49" t="s">
        <v>452</v>
      </c>
      <c r="AR448" s="49" t="s">
        <v>452</v>
      </c>
      <c r="AS448" s="49" t="s">
        <v>452</v>
      </c>
      <c r="AT448" s="49" t="s">
        <v>452</v>
      </c>
      <c r="AU448" s="49" t="s">
        <v>452</v>
      </c>
      <c r="AV448" s="49" t="s">
        <v>452</v>
      </c>
      <c r="AW448" s="49" t="s">
        <v>452</v>
      </c>
      <c r="AX448" s="49" t="s">
        <v>452</v>
      </c>
      <c r="AY448" s="49" t="s">
        <v>452</v>
      </c>
      <c r="AZ448" s="49" t="s">
        <v>452</v>
      </c>
      <c r="BA448" s="49" t="s">
        <v>452</v>
      </c>
      <c r="BB448" s="49" t="s">
        <v>452</v>
      </c>
      <c r="BC448" s="49" t="s">
        <v>452</v>
      </c>
      <c r="BD448" s="49" t="s">
        <v>452</v>
      </c>
      <c r="BE448" s="49" t="s">
        <v>452</v>
      </c>
      <c r="BF448" s="49" t="s">
        <v>452</v>
      </c>
      <c r="BG448" s="49" t="s">
        <v>452</v>
      </c>
      <c r="BH448" s="49" t="s">
        <v>452</v>
      </c>
      <c r="BI448" s="49" t="s">
        <v>452</v>
      </c>
      <c r="BJ448" s="49" t="s">
        <v>452</v>
      </c>
      <c r="BK448" s="49" t="s">
        <v>452</v>
      </c>
      <c r="BL448" s="49" t="s">
        <v>452</v>
      </c>
      <c r="BM448" s="49" t="s">
        <v>452</v>
      </c>
      <c r="BN448" s="49" t="s">
        <v>452</v>
      </c>
      <c r="BO448" s="49" t="s">
        <v>452</v>
      </c>
      <c r="BP448" s="49" t="s">
        <v>452</v>
      </c>
      <c r="BQ448" s="49" t="s">
        <v>452</v>
      </c>
      <c r="BR448" s="49" t="s">
        <v>452</v>
      </c>
      <c r="BS448" s="49" t="s">
        <v>452</v>
      </c>
      <c r="BT448" s="49" t="s">
        <v>452</v>
      </c>
      <c r="BU448" s="49" t="s">
        <v>452</v>
      </c>
      <c r="BV448" s="49" t="s">
        <v>452</v>
      </c>
      <c r="BW448" s="49" t="s">
        <v>452</v>
      </c>
      <c r="BX448" s="49" t="s">
        <v>452</v>
      </c>
      <c r="BY448" s="49" t="s">
        <v>452</v>
      </c>
      <c r="BZ448" s="49" t="s">
        <v>452</v>
      </c>
      <c r="CA448" s="49" t="s">
        <v>452</v>
      </c>
      <c r="CB448" s="49" t="s">
        <v>452</v>
      </c>
      <c r="CC448" s="49" t="s">
        <v>452</v>
      </c>
      <c r="CD448" s="49" t="s">
        <v>452</v>
      </c>
      <c r="CE448" s="49" t="s">
        <v>452</v>
      </c>
      <c r="CF448" s="49" t="s">
        <v>452</v>
      </c>
      <c r="CG448" s="49" t="s">
        <v>452</v>
      </c>
      <c r="CH448" s="49" t="s">
        <v>452</v>
      </c>
      <c r="CI448" s="49" t="s">
        <v>452</v>
      </c>
      <c r="CJ448" s="49" t="s">
        <v>452</v>
      </c>
      <c r="CK448" s="49" t="s">
        <v>452</v>
      </c>
      <c r="CL448" s="49" t="s">
        <v>452</v>
      </c>
      <c r="CM448" s="49" t="s">
        <v>452</v>
      </c>
      <c r="CN448" s="49" t="s">
        <v>452</v>
      </c>
      <c r="CO448" s="49" t="s">
        <v>452</v>
      </c>
      <c r="CP448" s="49" t="s">
        <v>452</v>
      </c>
      <c r="CQ448" s="49" t="s">
        <v>452</v>
      </c>
      <c r="CR448" s="49" t="s">
        <v>452</v>
      </c>
      <c r="CS448" s="49" t="s">
        <v>452</v>
      </c>
      <c r="CT448" s="49" t="s">
        <v>452</v>
      </c>
      <c r="CU448" s="49" t="s">
        <v>452</v>
      </c>
      <c r="CV448" s="49" t="s">
        <v>452</v>
      </c>
      <c r="CW448" s="49" t="s">
        <v>452</v>
      </c>
      <c r="CX448" s="49" t="s">
        <v>452</v>
      </c>
      <c r="CY448" s="49" t="s">
        <v>452</v>
      </c>
      <c r="CZ448" s="49" t="s">
        <v>452</v>
      </c>
      <c r="DA448" s="49" t="s">
        <v>452</v>
      </c>
      <c r="DB448" s="49" t="s">
        <v>452</v>
      </c>
      <c r="DC448" s="49" t="s">
        <v>452</v>
      </c>
      <c r="DD448" s="49" t="s">
        <v>452</v>
      </c>
      <c r="DE448" s="49" t="s">
        <v>452</v>
      </c>
      <c r="DF448" s="49" t="s">
        <v>452</v>
      </c>
      <c r="DG448" s="49" t="s">
        <v>452</v>
      </c>
      <c r="DH448" s="49" t="s">
        <v>452</v>
      </c>
      <c r="DI448" s="49" t="s">
        <v>452</v>
      </c>
      <c r="DJ448" s="49" t="s">
        <v>452</v>
      </c>
      <c r="DK448" s="49" t="s">
        <v>452</v>
      </c>
      <c r="DL448" s="49" t="s">
        <v>452</v>
      </c>
      <c r="DM448" s="49" t="s">
        <v>452</v>
      </c>
      <c r="DN448" s="49" t="s">
        <v>452</v>
      </c>
      <c r="DO448" s="49" t="s">
        <v>452</v>
      </c>
      <c r="DP448" s="49" t="s">
        <v>452</v>
      </c>
      <c r="DQ448" s="49" t="s">
        <v>452</v>
      </c>
      <c r="DR448" s="49" t="s">
        <v>452</v>
      </c>
      <c r="DS448" s="49" t="s">
        <v>452</v>
      </c>
      <c r="DT448" s="49" t="s">
        <v>452</v>
      </c>
      <c r="DU448" s="49" t="s">
        <v>452</v>
      </c>
      <c r="DV448" s="49" t="s">
        <v>452</v>
      </c>
      <c r="DW448" s="49" t="s">
        <v>452</v>
      </c>
      <c r="DX448" s="49" t="s">
        <v>452</v>
      </c>
      <c r="DY448" s="49" t="s">
        <v>452</v>
      </c>
      <c r="DZ448" s="49" t="s">
        <v>452</v>
      </c>
      <c r="EA448" s="49" t="s">
        <v>452</v>
      </c>
      <c r="EB448" s="49" t="s">
        <v>452</v>
      </c>
      <c r="EC448" s="49" t="s">
        <v>452</v>
      </c>
      <c r="ED448" s="49" t="s">
        <v>452</v>
      </c>
      <c r="EE448" s="49" t="s">
        <v>452</v>
      </c>
      <c r="EF448" s="49" t="s">
        <v>452</v>
      </c>
      <c r="EG448" s="49" t="s">
        <v>452</v>
      </c>
      <c r="EH448" s="49" t="s">
        <v>452</v>
      </c>
      <c r="EI448" s="49" t="s">
        <v>452</v>
      </c>
      <c r="EJ448" s="49" t="s">
        <v>452</v>
      </c>
      <c r="EK448" s="49" t="s">
        <v>452</v>
      </c>
      <c r="EL448" s="49" t="s">
        <v>452</v>
      </c>
    </row>
    <row r="449" spans="1:142" ht="75" x14ac:dyDescent="0.25">
      <c r="A449" s="55" t="s">
        <v>9</v>
      </c>
      <c r="B449" s="55" t="s">
        <v>23</v>
      </c>
      <c r="C449" s="55" t="s">
        <v>21</v>
      </c>
      <c r="D449" s="55" t="s">
        <v>218</v>
      </c>
      <c r="E449" s="55" t="s">
        <v>693</v>
      </c>
      <c r="F449" s="55" t="s">
        <v>141</v>
      </c>
      <c r="G449" s="56" t="s">
        <v>141</v>
      </c>
      <c r="H449" s="56" t="s">
        <v>618</v>
      </c>
      <c r="I449" s="57">
        <f>('Consolidado No. Mx'!CN5*3)/960</f>
        <v>0</v>
      </c>
      <c r="J449" s="58">
        <f t="shared" si="20"/>
        <v>0</v>
      </c>
      <c r="K449" s="59"/>
      <c r="L449" s="59"/>
      <c r="M449" s="59"/>
      <c r="N449" s="60"/>
      <c r="O449" s="50"/>
      <c r="P449" s="50" t="s">
        <v>452</v>
      </c>
      <c r="Q449" s="49" t="s">
        <v>452</v>
      </c>
      <c r="R449" s="49" t="s">
        <v>452</v>
      </c>
      <c r="S449" s="49" t="s">
        <v>452</v>
      </c>
      <c r="T449" s="49" t="s">
        <v>452</v>
      </c>
      <c r="U449" s="49" t="s">
        <v>452</v>
      </c>
      <c r="V449" s="49" t="s">
        <v>452</v>
      </c>
      <c r="W449" s="49" t="s">
        <v>452</v>
      </c>
      <c r="X449" s="49" t="s">
        <v>452</v>
      </c>
      <c r="Y449" s="49" t="s">
        <v>452</v>
      </c>
      <c r="Z449" s="49" t="s">
        <v>452</v>
      </c>
      <c r="AA449" s="49" t="s">
        <v>452</v>
      </c>
      <c r="AB449" s="49" t="s">
        <v>452</v>
      </c>
      <c r="AC449" s="49" t="s">
        <v>452</v>
      </c>
      <c r="AD449" s="49" t="s">
        <v>452</v>
      </c>
      <c r="AE449" s="49" t="s">
        <v>452</v>
      </c>
      <c r="AF449" s="49" t="s">
        <v>452</v>
      </c>
      <c r="AG449" s="49" t="s">
        <v>452</v>
      </c>
      <c r="AH449" s="49" t="s">
        <v>452</v>
      </c>
      <c r="AI449" s="49" t="s">
        <v>452</v>
      </c>
      <c r="AJ449" s="49" t="s">
        <v>452</v>
      </c>
      <c r="AK449" s="49" t="s">
        <v>452</v>
      </c>
      <c r="AL449" s="49" t="s">
        <v>452</v>
      </c>
      <c r="AM449" s="49" t="s">
        <v>452</v>
      </c>
      <c r="AN449" s="49" t="s">
        <v>452</v>
      </c>
      <c r="AO449" s="49" t="s">
        <v>452</v>
      </c>
      <c r="AP449" s="49" t="s">
        <v>452</v>
      </c>
      <c r="AQ449" s="49" t="s">
        <v>452</v>
      </c>
      <c r="AR449" s="49" t="s">
        <v>452</v>
      </c>
      <c r="AS449" s="49" t="s">
        <v>452</v>
      </c>
      <c r="AT449" s="49" t="s">
        <v>452</v>
      </c>
      <c r="AU449" s="49" t="s">
        <v>452</v>
      </c>
      <c r="AV449" s="49" t="s">
        <v>452</v>
      </c>
      <c r="AW449" s="49" t="s">
        <v>452</v>
      </c>
      <c r="AX449" s="49" t="s">
        <v>452</v>
      </c>
      <c r="AY449" s="49" t="s">
        <v>452</v>
      </c>
      <c r="AZ449" s="49" t="s">
        <v>452</v>
      </c>
      <c r="BA449" s="49" t="s">
        <v>452</v>
      </c>
      <c r="BB449" s="49" t="s">
        <v>452</v>
      </c>
      <c r="BC449" s="49" t="s">
        <v>452</v>
      </c>
      <c r="BD449" s="49" t="s">
        <v>452</v>
      </c>
      <c r="BE449" s="49" t="s">
        <v>452</v>
      </c>
      <c r="BF449" s="49" t="s">
        <v>452</v>
      </c>
      <c r="BG449" s="49" t="s">
        <v>452</v>
      </c>
      <c r="BH449" s="49" t="s">
        <v>452</v>
      </c>
      <c r="BI449" s="49" t="s">
        <v>452</v>
      </c>
      <c r="BJ449" s="49" t="s">
        <v>452</v>
      </c>
      <c r="BK449" s="49" t="s">
        <v>452</v>
      </c>
      <c r="BL449" s="49" t="s">
        <v>452</v>
      </c>
      <c r="BM449" s="49" t="s">
        <v>452</v>
      </c>
      <c r="BN449" s="49" t="s">
        <v>452</v>
      </c>
      <c r="BO449" s="49" t="s">
        <v>452</v>
      </c>
      <c r="BP449" s="49" t="s">
        <v>452</v>
      </c>
      <c r="BQ449" s="49" t="s">
        <v>452</v>
      </c>
      <c r="BR449" s="49" t="s">
        <v>452</v>
      </c>
      <c r="BS449" s="49" t="s">
        <v>452</v>
      </c>
      <c r="BT449" s="49" t="s">
        <v>452</v>
      </c>
      <c r="BU449" s="49" t="s">
        <v>452</v>
      </c>
      <c r="BV449" s="49" t="s">
        <v>452</v>
      </c>
      <c r="BW449" s="49" t="s">
        <v>452</v>
      </c>
      <c r="BX449" s="49" t="s">
        <v>452</v>
      </c>
      <c r="BY449" s="49" t="s">
        <v>452</v>
      </c>
      <c r="BZ449" s="49" t="s">
        <v>452</v>
      </c>
      <c r="CA449" s="49" t="s">
        <v>452</v>
      </c>
      <c r="CB449" s="49" t="s">
        <v>452</v>
      </c>
      <c r="CC449" s="49" t="s">
        <v>452</v>
      </c>
      <c r="CD449" s="49" t="s">
        <v>452</v>
      </c>
      <c r="CE449" s="49" t="s">
        <v>452</v>
      </c>
      <c r="CF449" s="49" t="s">
        <v>452</v>
      </c>
      <c r="CG449" s="49" t="s">
        <v>452</v>
      </c>
      <c r="CH449" s="49" t="s">
        <v>452</v>
      </c>
      <c r="CI449" s="49" t="s">
        <v>452</v>
      </c>
      <c r="CJ449" s="49" t="s">
        <v>452</v>
      </c>
      <c r="CK449" s="49" t="s">
        <v>452</v>
      </c>
      <c r="CL449" s="49" t="s">
        <v>452</v>
      </c>
      <c r="CM449" s="49" t="s">
        <v>452</v>
      </c>
      <c r="CN449" s="49" t="s">
        <v>452</v>
      </c>
      <c r="CO449" s="49" t="s">
        <v>452</v>
      </c>
      <c r="CP449" s="49" t="s">
        <v>452</v>
      </c>
      <c r="CQ449" s="49" t="s">
        <v>452</v>
      </c>
      <c r="CR449" s="49" t="s">
        <v>452</v>
      </c>
      <c r="CS449" s="49" t="s">
        <v>452</v>
      </c>
      <c r="CT449" s="49" t="s">
        <v>452</v>
      </c>
      <c r="CU449" s="49" t="s">
        <v>452</v>
      </c>
      <c r="CV449" s="49" t="s">
        <v>452</v>
      </c>
      <c r="CW449" s="49" t="s">
        <v>452</v>
      </c>
      <c r="CX449" s="49" t="s">
        <v>452</v>
      </c>
      <c r="CY449" s="49" t="s">
        <v>452</v>
      </c>
      <c r="CZ449" s="49" t="s">
        <v>452</v>
      </c>
      <c r="DA449" s="49" t="s">
        <v>452</v>
      </c>
      <c r="DB449" s="49" t="s">
        <v>452</v>
      </c>
      <c r="DC449" s="49" t="s">
        <v>452</v>
      </c>
      <c r="DD449" s="49" t="s">
        <v>452</v>
      </c>
      <c r="DE449" s="49" t="s">
        <v>452</v>
      </c>
      <c r="DF449" s="49" t="s">
        <v>452</v>
      </c>
      <c r="DG449" s="49" t="s">
        <v>452</v>
      </c>
      <c r="DH449" s="49" t="s">
        <v>452</v>
      </c>
      <c r="DI449" s="49" t="s">
        <v>452</v>
      </c>
      <c r="DJ449" s="49" t="s">
        <v>452</v>
      </c>
      <c r="DK449" s="49" t="s">
        <v>452</v>
      </c>
      <c r="DL449" s="49" t="s">
        <v>452</v>
      </c>
      <c r="DM449" s="49" t="s">
        <v>452</v>
      </c>
      <c r="DN449" s="49" t="s">
        <v>452</v>
      </c>
      <c r="DO449" s="49" t="s">
        <v>452</v>
      </c>
      <c r="DP449" s="49" t="s">
        <v>452</v>
      </c>
      <c r="DQ449" s="49" t="s">
        <v>452</v>
      </c>
      <c r="DR449" s="49" t="s">
        <v>452</v>
      </c>
      <c r="DS449" s="49" t="s">
        <v>452</v>
      </c>
      <c r="DT449" s="49" t="s">
        <v>452</v>
      </c>
      <c r="DU449" s="49" t="s">
        <v>452</v>
      </c>
      <c r="DV449" s="49" t="s">
        <v>452</v>
      </c>
      <c r="DW449" s="49" t="s">
        <v>452</v>
      </c>
      <c r="DX449" s="49" t="s">
        <v>452</v>
      </c>
      <c r="DY449" s="49" t="s">
        <v>452</v>
      </c>
      <c r="DZ449" s="49" t="s">
        <v>452</v>
      </c>
      <c r="EA449" s="49" t="s">
        <v>452</v>
      </c>
      <c r="EB449" s="49" t="s">
        <v>452</v>
      </c>
      <c r="EC449" s="49" t="s">
        <v>452</v>
      </c>
      <c r="ED449" s="49" t="s">
        <v>452</v>
      </c>
      <c r="EE449" s="49" t="s">
        <v>452</v>
      </c>
      <c r="EF449" s="49" t="s">
        <v>452</v>
      </c>
      <c r="EG449" s="49" t="s">
        <v>452</v>
      </c>
      <c r="EH449" s="49" t="s">
        <v>452</v>
      </c>
      <c r="EI449" s="49" t="s">
        <v>452</v>
      </c>
      <c r="EJ449" s="49" t="s">
        <v>452</v>
      </c>
      <c r="EK449" s="49" t="s">
        <v>452</v>
      </c>
      <c r="EL449" s="49" t="s">
        <v>452</v>
      </c>
    </row>
    <row r="450" spans="1:142" ht="45" x14ac:dyDescent="0.25">
      <c r="A450" s="55" t="s">
        <v>0</v>
      </c>
      <c r="B450" s="55" t="s">
        <v>450</v>
      </c>
      <c r="C450" s="55" t="s">
        <v>17</v>
      </c>
      <c r="D450" s="63" t="s">
        <v>519</v>
      </c>
      <c r="E450" s="55" t="s">
        <v>520</v>
      </c>
      <c r="F450" s="55" t="s">
        <v>452</v>
      </c>
      <c r="G450" s="56" t="s">
        <v>452</v>
      </c>
      <c r="H450" s="56" t="s">
        <v>521</v>
      </c>
      <c r="I450" s="56" t="s">
        <v>452</v>
      </c>
      <c r="J450" s="56">
        <v>1</v>
      </c>
      <c r="K450" s="60" t="s">
        <v>452</v>
      </c>
      <c r="L450" s="60" t="s">
        <v>452</v>
      </c>
      <c r="M450" s="60" t="s">
        <v>452</v>
      </c>
      <c r="N450" s="60" t="s">
        <v>452</v>
      </c>
      <c r="O450" s="73" t="s">
        <v>520</v>
      </c>
      <c r="P450" s="50" t="s">
        <v>452</v>
      </c>
      <c r="Q450" s="49" t="s">
        <v>452</v>
      </c>
      <c r="R450" s="49" t="s">
        <v>452</v>
      </c>
      <c r="S450" s="49" t="s">
        <v>452</v>
      </c>
      <c r="T450" s="49" t="s">
        <v>452</v>
      </c>
      <c r="U450" s="49" t="s">
        <v>452</v>
      </c>
      <c r="V450" s="49" t="s">
        <v>452</v>
      </c>
      <c r="W450" s="49" t="s">
        <v>452</v>
      </c>
      <c r="X450" s="49" t="s">
        <v>452</v>
      </c>
      <c r="Y450" s="49" t="s">
        <v>452</v>
      </c>
      <c r="Z450" s="49" t="s">
        <v>452</v>
      </c>
      <c r="AA450" s="49" t="s">
        <v>452</v>
      </c>
      <c r="AB450" s="49" t="s">
        <v>452</v>
      </c>
      <c r="AC450" s="49" t="s">
        <v>452</v>
      </c>
      <c r="AD450" s="49" t="s">
        <v>452</v>
      </c>
      <c r="AE450" s="49" t="s">
        <v>452</v>
      </c>
      <c r="AF450" s="49" t="s">
        <v>452</v>
      </c>
      <c r="AG450" s="49" t="s">
        <v>452</v>
      </c>
      <c r="AH450" s="49" t="s">
        <v>452</v>
      </c>
      <c r="AI450" s="49" t="s">
        <v>452</v>
      </c>
      <c r="AJ450" s="49" t="s">
        <v>452</v>
      </c>
      <c r="AK450" s="49" t="s">
        <v>452</v>
      </c>
      <c r="AL450" s="49" t="s">
        <v>452</v>
      </c>
      <c r="AM450" s="49" t="s">
        <v>452</v>
      </c>
      <c r="AN450" s="49" t="s">
        <v>452</v>
      </c>
      <c r="AO450" s="49" t="s">
        <v>452</v>
      </c>
      <c r="AP450" s="49" t="s">
        <v>452</v>
      </c>
      <c r="AQ450" s="49" t="s">
        <v>452</v>
      </c>
      <c r="AR450" s="49" t="s">
        <v>452</v>
      </c>
      <c r="AS450" s="49" t="s">
        <v>452</v>
      </c>
      <c r="AT450" s="49" t="s">
        <v>452</v>
      </c>
      <c r="AU450" s="49" t="s">
        <v>452</v>
      </c>
      <c r="AV450" s="49" t="s">
        <v>452</v>
      </c>
      <c r="AW450" s="49" t="s">
        <v>452</v>
      </c>
      <c r="AX450" s="49" t="s">
        <v>452</v>
      </c>
      <c r="AY450" s="49" t="s">
        <v>452</v>
      </c>
      <c r="AZ450" s="49" t="s">
        <v>452</v>
      </c>
      <c r="BA450" s="49" t="s">
        <v>452</v>
      </c>
      <c r="BB450" s="49" t="s">
        <v>452</v>
      </c>
      <c r="BC450" s="49" t="s">
        <v>452</v>
      </c>
      <c r="BD450" s="49" t="s">
        <v>452</v>
      </c>
      <c r="BE450" s="49" t="s">
        <v>452</v>
      </c>
      <c r="BF450" s="49" t="s">
        <v>452</v>
      </c>
      <c r="BG450" s="49" t="s">
        <v>452</v>
      </c>
      <c r="BH450" s="49" t="s">
        <v>452</v>
      </c>
      <c r="BI450" s="49" t="s">
        <v>452</v>
      </c>
      <c r="BJ450" s="49" t="s">
        <v>452</v>
      </c>
      <c r="BK450" s="49" t="s">
        <v>452</v>
      </c>
      <c r="BL450" s="49" t="s">
        <v>452</v>
      </c>
      <c r="BM450" s="49" t="s">
        <v>452</v>
      </c>
      <c r="BN450" s="49" t="s">
        <v>452</v>
      </c>
      <c r="BO450" s="49" t="s">
        <v>452</v>
      </c>
      <c r="BP450" s="49" t="s">
        <v>452</v>
      </c>
      <c r="BQ450" s="49" t="s">
        <v>452</v>
      </c>
      <c r="BR450" s="49" t="s">
        <v>452</v>
      </c>
      <c r="BS450" s="49" t="s">
        <v>452</v>
      </c>
      <c r="BT450" s="49" t="s">
        <v>452</v>
      </c>
      <c r="BU450" s="49" t="s">
        <v>452</v>
      </c>
      <c r="BV450" s="49" t="s">
        <v>452</v>
      </c>
      <c r="BW450" s="49" t="s">
        <v>452</v>
      </c>
      <c r="BX450" s="49" t="s">
        <v>452</v>
      </c>
      <c r="BY450" s="49" t="s">
        <v>452</v>
      </c>
      <c r="BZ450" s="49" t="s">
        <v>452</v>
      </c>
      <c r="CA450" s="49" t="s">
        <v>452</v>
      </c>
      <c r="CB450" s="49" t="s">
        <v>452</v>
      </c>
      <c r="CC450" s="49" t="s">
        <v>452</v>
      </c>
      <c r="CD450" s="49" t="s">
        <v>452</v>
      </c>
      <c r="CE450" s="49" t="s">
        <v>452</v>
      </c>
      <c r="CF450" s="49" t="s">
        <v>452</v>
      </c>
      <c r="CG450" s="49" t="s">
        <v>452</v>
      </c>
      <c r="CH450" s="49" t="s">
        <v>452</v>
      </c>
      <c r="CI450" s="49" t="s">
        <v>452</v>
      </c>
      <c r="CJ450" s="49" t="s">
        <v>452</v>
      </c>
      <c r="CK450" s="49" t="s">
        <v>452</v>
      </c>
      <c r="CL450" s="49" t="s">
        <v>452</v>
      </c>
      <c r="CM450" s="49" t="s">
        <v>452</v>
      </c>
      <c r="CN450" s="49" t="s">
        <v>452</v>
      </c>
      <c r="CO450" s="49" t="s">
        <v>452</v>
      </c>
      <c r="CP450" s="49" t="s">
        <v>452</v>
      </c>
      <c r="CQ450" s="49" t="s">
        <v>452</v>
      </c>
      <c r="CR450" s="49" t="s">
        <v>452</v>
      </c>
      <c r="CS450" s="49" t="s">
        <v>452</v>
      </c>
      <c r="CT450" s="49" t="s">
        <v>452</v>
      </c>
      <c r="CU450" s="49" t="s">
        <v>452</v>
      </c>
      <c r="CV450" s="49" t="s">
        <v>452</v>
      </c>
      <c r="CW450" s="49" t="s">
        <v>452</v>
      </c>
      <c r="CX450" s="49" t="s">
        <v>452</v>
      </c>
      <c r="CY450" s="49" t="s">
        <v>452</v>
      </c>
      <c r="CZ450" s="49" t="s">
        <v>452</v>
      </c>
      <c r="DA450" s="49" t="s">
        <v>452</v>
      </c>
      <c r="DB450" s="49" t="s">
        <v>452</v>
      </c>
      <c r="DC450" s="49" t="s">
        <v>452</v>
      </c>
      <c r="DD450" s="49" t="s">
        <v>452</v>
      </c>
      <c r="DE450" s="49" t="s">
        <v>452</v>
      </c>
      <c r="DF450" s="49" t="s">
        <v>452</v>
      </c>
      <c r="DG450" s="49" t="s">
        <v>452</v>
      </c>
      <c r="DH450" s="49" t="s">
        <v>452</v>
      </c>
      <c r="DI450" s="49" t="s">
        <v>452</v>
      </c>
      <c r="DJ450" s="49" t="s">
        <v>452</v>
      </c>
      <c r="DK450" s="49" t="s">
        <v>452</v>
      </c>
      <c r="DL450" s="49" t="s">
        <v>452</v>
      </c>
      <c r="DM450" s="49" t="s">
        <v>452</v>
      </c>
      <c r="DN450" s="49" t="s">
        <v>452</v>
      </c>
      <c r="DO450" s="49" t="s">
        <v>452</v>
      </c>
      <c r="DP450" s="49" t="s">
        <v>452</v>
      </c>
      <c r="DQ450" s="49" t="s">
        <v>452</v>
      </c>
      <c r="DR450" s="49" t="s">
        <v>452</v>
      </c>
      <c r="DS450" s="49" t="s">
        <v>452</v>
      </c>
      <c r="DT450" s="49" t="s">
        <v>452</v>
      </c>
      <c r="DU450" s="49" t="s">
        <v>452</v>
      </c>
      <c r="DV450" s="49" t="s">
        <v>452</v>
      </c>
      <c r="DW450" s="49" t="s">
        <v>452</v>
      </c>
      <c r="DX450" s="49" t="s">
        <v>452</v>
      </c>
      <c r="DY450" s="49" t="s">
        <v>452</v>
      </c>
      <c r="DZ450" s="49" t="s">
        <v>452</v>
      </c>
      <c r="EA450" s="49" t="s">
        <v>452</v>
      </c>
      <c r="EB450" s="49" t="s">
        <v>452</v>
      </c>
      <c r="EC450" s="49" t="s">
        <v>452</v>
      </c>
      <c r="ED450" s="49" t="s">
        <v>452</v>
      </c>
      <c r="EE450" s="49" t="s">
        <v>452</v>
      </c>
      <c r="EF450" s="49" t="s">
        <v>452</v>
      </c>
      <c r="EG450" s="49" t="s">
        <v>452</v>
      </c>
      <c r="EH450" s="49" t="s">
        <v>452</v>
      </c>
      <c r="EI450" s="49" t="s">
        <v>452</v>
      </c>
      <c r="EJ450" s="49" t="s">
        <v>452</v>
      </c>
      <c r="EK450" s="49" t="s">
        <v>452</v>
      </c>
      <c r="EL450" s="49" t="s">
        <v>452</v>
      </c>
    </row>
    <row r="451" spans="1:142" ht="105" x14ac:dyDescent="0.25">
      <c r="A451" s="55" t="s">
        <v>130</v>
      </c>
      <c r="B451" s="55" t="s">
        <v>4</v>
      </c>
      <c r="C451" s="55" t="s">
        <v>2</v>
      </c>
      <c r="D451" s="55" t="s">
        <v>168</v>
      </c>
      <c r="E451" s="55" t="s">
        <v>169</v>
      </c>
      <c r="F451" s="55" t="s">
        <v>170</v>
      </c>
      <c r="G451" s="56">
        <v>16500100</v>
      </c>
      <c r="H451" s="56" t="s">
        <v>171</v>
      </c>
      <c r="I451" s="57">
        <v>0</v>
      </c>
      <c r="J451" s="58">
        <f t="shared" ref="J451:J457" si="21">+ROUNDUP(I451,0)</f>
        <v>0</v>
      </c>
      <c r="K451" s="59"/>
      <c r="L451" s="59"/>
      <c r="M451" s="60"/>
      <c r="N451" s="59"/>
      <c r="O451" s="71"/>
      <c r="P451" s="50"/>
    </row>
    <row r="452" spans="1:142" ht="75" x14ac:dyDescent="0.25">
      <c r="A452" s="55" t="s">
        <v>0</v>
      </c>
      <c r="B452" s="55" t="s">
        <v>4</v>
      </c>
      <c r="C452" s="55" t="s">
        <v>17</v>
      </c>
      <c r="D452" s="55" t="s">
        <v>168</v>
      </c>
      <c r="E452" s="55" t="s">
        <v>315</v>
      </c>
      <c r="F452" s="55" t="s">
        <v>170</v>
      </c>
      <c r="G452" s="56">
        <v>16500100</v>
      </c>
      <c r="H452" s="56" t="s">
        <v>171</v>
      </c>
      <c r="I452" s="57">
        <v>0</v>
      </c>
      <c r="J452" s="58">
        <f t="shared" si="21"/>
        <v>0</v>
      </c>
      <c r="K452" s="60"/>
      <c r="L452" s="59"/>
      <c r="M452" s="60"/>
      <c r="N452" s="59"/>
      <c r="O452" s="72"/>
      <c r="P452" s="50" t="s">
        <v>452</v>
      </c>
      <c r="Q452" s="49" t="s">
        <v>452</v>
      </c>
      <c r="R452" s="49" t="s">
        <v>452</v>
      </c>
      <c r="S452" s="49" t="s">
        <v>452</v>
      </c>
      <c r="T452" s="49" t="s">
        <v>452</v>
      </c>
      <c r="U452" s="49" t="s">
        <v>452</v>
      </c>
      <c r="V452" s="49" t="s">
        <v>452</v>
      </c>
      <c r="W452" s="49" t="s">
        <v>452</v>
      </c>
      <c r="X452" s="49" t="s">
        <v>452</v>
      </c>
      <c r="Y452" s="49" t="s">
        <v>452</v>
      </c>
      <c r="Z452" s="49" t="s">
        <v>452</v>
      </c>
      <c r="AA452" s="49" t="s">
        <v>452</v>
      </c>
      <c r="AB452" s="49" t="s">
        <v>452</v>
      </c>
      <c r="AC452" s="49" t="s">
        <v>452</v>
      </c>
      <c r="AD452" s="49" t="s">
        <v>452</v>
      </c>
      <c r="AE452" s="49" t="s">
        <v>452</v>
      </c>
      <c r="AF452" s="49" t="s">
        <v>452</v>
      </c>
      <c r="AG452" s="49" t="s">
        <v>452</v>
      </c>
      <c r="AH452" s="49" t="s">
        <v>452</v>
      </c>
      <c r="AI452" s="49" t="s">
        <v>452</v>
      </c>
      <c r="AJ452" s="49" t="s">
        <v>452</v>
      </c>
      <c r="AK452" s="49" t="s">
        <v>452</v>
      </c>
      <c r="AL452" s="49" t="s">
        <v>452</v>
      </c>
      <c r="AM452" s="49" t="s">
        <v>452</v>
      </c>
      <c r="AN452" s="49" t="s">
        <v>452</v>
      </c>
      <c r="AO452" s="49" t="s">
        <v>452</v>
      </c>
      <c r="AP452" s="49" t="s">
        <v>452</v>
      </c>
      <c r="AQ452" s="49" t="s">
        <v>452</v>
      </c>
      <c r="AR452" s="49" t="s">
        <v>452</v>
      </c>
      <c r="AS452" s="49" t="s">
        <v>452</v>
      </c>
      <c r="AT452" s="49" t="s">
        <v>452</v>
      </c>
      <c r="AU452" s="49" t="s">
        <v>452</v>
      </c>
      <c r="AV452" s="49" t="s">
        <v>452</v>
      </c>
      <c r="AW452" s="49" t="s">
        <v>452</v>
      </c>
      <c r="AX452" s="49" t="s">
        <v>452</v>
      </c>
      <c r="AY452" s="49" t="s">
        <v>452</v>
      </c>
      <c r="AZ452" s="49" t="s">
        <v>452</v>
      </c>
      <c r="BA452" s="49" t="s">
        <v>452</v>
      </c>
      <c r="BB452" s="49" t="s">
        <v>452</v>
      </c>
      <c r="BC452" s="49" t="s">
        <v>452</v>
      </c>
      <c r="BD452" s="49" t="s">
        <v>452</v>
      </c>
      <c r="BE452" s="49" t="s">
        <v>452</v>
      </c>
      <c r="BF452" s="49" t="s">
        <v>452</v>
      </c>
      <c r="BG452" s="49" t="s">
        <v>452</v>
      </c>
      <c r="BH452" s="49" t="s">
        <v>452</v>
      </c>
      <c r="BI452" s="49" t="s">
        <v>452</v>
      </c>
      <c r="BJ452" s="49" t="s">
        <v>452</v>
      </c>
      <c r="BK452" s="49" t="s">
        <v>452</v>
      </c>
      <c r="BL452" s="49" t="s">
        <v>452</v>
      </c>
      <c r="BM452" s="49" t="s">
        <v>452</v>
      </c>
      <c r="BN452" s="49" t="s">
        <v>452</v>
      </c>
      <c r="BO452" s="49" t="s">
        <v>452</v>
      </c>
      <c r="BP452" s="49" t="s">
        <v>452</v>
      </c>
      <c r="BQ452" s="49" t="s">
        <v>452</v>
      </c>
      <c r="BR452" s="49" t="s">
        <v>452</v>
      </c>
      <c r="BS452" s="49" t="s">
        <v>452</v>
      </c>
      <c r="BT452" s="49" t="s">
        <v>452</v>
      </c>
      <c r="BU452" s="49" t="s">
        <v>452</v>
      </c>
      <c r="BV452" s="49" t="s">
        <v>452</v>
      </c>
      <c r="BW452" s="49" t="s">
        <v>452</v>
      </c>
      <c r="BX452" s="49" t="s">
        <v>452</v>
      </c>
      <c r="BY452" s="49" t="s">
        <v>452</v>
      </c>
      <c r="BZ452" s="49" t="s">
        <v>452</v>
      </c>
      <c r="CA452" s="49" t="s">
        <v>452</v>
      </c>
      <c r="CB452" s="49" t="s">
        <v>452</v>
      </c>
      <c r="CC452" s="49" t="s">
        <v>452</v>
      </c>
      <c r="CD452" s="49" t="s">
        <v>452</v>
      </c>
      <c r="CE452" s="49" t="s">
        <v>452</v>
      </c>
      <c r="CF452" s="49" t="s">
        <v>452</v>
      </c>
      <c r="CG452" s="49" t="s">
        <v>452</v>
      </c>
      <c r="CH452" s="49" t="s">
        <v>452</v>
      </c>
      <c r="CI452" s="49" t="s">
        <v>452</v>
      </c>
      <c r="CJ452" s="49" t="s">
        <v>452</v>
      </c>
      <c r="CK452" s="49" t="s">
        <v>452</v>
      </c>
      <c r="CL452" s="49" t="s">
        <v>452</v>
      </c>
      <c r="CM452" s="49" t="s">
        <v>452</v>
      </c>
      <c r="CN452" s="49" t="s">
        <v>452</v>
      </c>
      <c r="CO452" s="49" t="s">
        <v>452</v>
      </c>
      <c r="CP452" s="49" t="s">
        <v>452</v>
      </c>
      <c r="CQ452" s="49" t="s">
        <v>452</v>
      </c>
      <c r="CR452" s="49" t="s">
        <v>452</v>
      </c>
      <c r="CS452" s="49" t="s">
        <v>452</v>
      </c>
      <c r="CT452" s="49" t="s">
        <v>452</v>
      </c>
      <c r="CU452" s="49" t="s">
        <v>452</v>
      </c>
      <c r="CV452" s="49" t="s">
        <v>452</v>
      </c>
      <c r="CW452" s="49" t="s">
        <v>452</v>
      </c>
      <c r="CX452" s="49" t="s">
        <v>452</v>
      </c>
      <c r="CY452" s="49" t="s">
        <v>452</v>
      </c>
      <c r="CZ452" s="49" t="s">
        <v>452</v>
      </c>
      <c r="DA452" s="49" t="s">
        <v>452</v>
      </c>
      <c r="DB452" s="49" t="s">
        <v>452</v>
      </c>
      <c r="DC452" s="49" t="s">
        <v>452</v>
      </c>
      <c r="DD452" s="49" t="s">
        <v>452</v>
      </c>
      <c r="DE452" s="49" t="s">
        <v>452</v>
      </c>
      <c r="DF452" s="49" t="s">
        <v>452</v>
      </c>
      <c r="DG452" s="49" t="s">
        <v>452</v>
      </c>
      <c r="DH452" s="49" t="s">
        <v>452</v>
      </c>
      <c r="DI452" s="49" t="s">
        <v>452</v>
      </c>
      <c r="DJ452" s="49" t="s">
        <v>452</v>
      </c>
      <c r="DK452" s="49" t="s">
        <v>452</v>
      </c>
      <c r="DL452" s="49" t="s">
        <v>452</v>
      </c>
      <c r="DM452" s="49" t="s">
        <v>452</v>
      </c>
      <c r="DN452" s="49" t="s">
        <v>452</v>
      </c>
      <c r="DO452" s="49" t="s">
        <v>452</v>
      </c>
      <c r="DP452" s="49" t="s">
        <v>452</v>
      </c>
      <c r="DQ452" s="49" t="s">
        <v>452</v>
      </c>
      <c r="DR452" s="49" t="s">
        <v>452</v>
      </c>
      <c r="DS452" s="49" t="s">
        <v>452</v>
      </c>
      <c r="DT452" s="49" t="s">
        <v>452</v>
      </c>
      <c r="DU452" s="49" t="s">
        <v>452</v>
      </c>
      <c r="DV452" s="49" t="s">
        <v>452</v>
      </c>
      <c r="DW452" s="49" t="s">
        <v>452</v>
      </c>
      <c r="DX452" s="49" t="s">
        <v>452</v>
      </c>
      <c r="DY452" s="49" t="s">
        <v>452</v>
      </c>
      <c r="DZ452" s="49" t="s">
        <v>452</v>
      </c>
      <c r="EA452" s="49" t="s">
        <v>452</v>
      </c>
      <c r="EB452" s="49" t="s">
        <v>452</v>
      </c>
      <c r="EC452" s="49" t="s">
        <v>452</v>
      </c>
      <c r="ED452" s="49" t="s">
        <v>452</v>
      </c>
      <c r="EE452" s="49" t="s">
        <v>452</v>
      </c>
      <c r="EF452" s="49" t="s">
        <v>452</v>
      </c>
      <c r="EG452" s="49" t="s">
        <v>452</v>
      </c>
      <c r="EH452" s="49" t="s">
        <v>452</v>
      </c>
      <c r="EI452" s="49" t="s">
        <v>452</v>
      </c>
      <c r="EJ452" s="49" t="s">
        <v>452</v>
      </c>
      <c r="EK452" s="49" t="s">
        <v>452</v>
      </c>
      <c r="EL452" s="49" t="s">
        <v>452</v>
      </c>
    </row>
    <row r="453" spans="1:142" ht="75" x14ac:dyDescent="0.25">
      <c r="A453" s="55" t="s">
        <v>0</v>
      </c>
      <c r="B453" s="55" t="s">
        <v>4</v>
      </c>
      <c r="C453" s="55" t="s">
        <v>5</v>
      </c>
      <c r="D453" s="55" t="s">
        <v>168</v>
      </c>
      <c r="E453" s="55" t="s">
        <v>337</v>
      </c>
      <c r="F453" s="55" t="s">
        <v>170</v>
      </c>
      <c r="G453" s="56">
        <v>16500100</v>
      </c>
      <c r="H453" s="56" t="s">
        <v>171</v>
      </c>
      <c r="I453" s="57">
        <v>1</v>
      </c>
      <c r="J453" s="58">
        <f t="shared" si="21"/>
        <v>1</v>
      </c>
      <c r="K453" s="60"/>
      <c r="L453" s="59"/>
      <c r="M453" s="60"/>
      <c r="N453" s="59"/>
      <c r="O453" s="72"/>
      <c r="P453" s="50" t="s">
        <v>452</v>
      </c>
      <c r="Q453" s="49" t="s">
        <v>452</v>
      </c>
      <c r="R453" s="49" t="s">
        <v>452</v>
      </c>
      <c r="S453" s="49" t="s">
        <v>452</v>
      </c>
      <c r="T453" s="49" t="s">
        <v>452</v>
      </c>
      <c r="U453" s="49" t="s">
        <v>452</v>
      </c>
      <c r="V453" s="49" t="s">
        <v>452</v>
      </c>
      <c r="W453" s="49" t="s">
        <v>452</v>
      </c>
      <c r="X453" s="49" t="s">
        <v>452</v>
      </c>
      <c r="Y453" s="49" t="s">
        <v>452</v>
      </c>
      <c r="Z453" s="49" t="s">
        <v>452</v>
      </c>
      <c r="AA453" s="49" t="s">
        <v>452</v>
      </c>
      <c r="AB453" s="49" t="s">
        <v>452</v>
      </c>
      <c r="AC453" s="49" t="s">
        <v>452</v>
      </c>
      <c r="AD453" s="49" t="s">
        <v>452</v>
      </c>
      <c r="AE453" s="49" t="s">
        <v>452</v>
      </c>
      <c r="AF453" s="49" t="s">
        <v>452</v>
      </c>
      <c r="AG453" s="49" t="s">
        <v>452</v>
      </c>
      <c r="AH453" s="49" t="s">
        <v>452</v>
      </c>
      <c r="AI453" s="49" t="s">
        <v>452</v>
      </c>
      <c r="AJ453" s="49" t="s">
        <v>452</v>
      </c>
      <c r="AK453" s="49" t="s">
        <v>452</v>
      </c>
      <c r="AL453" s="49" t="s">
        <v>452</v>
      </c>
      <c r="AM453" s="49" t="s">
        <v>452</v>
      </c>
      <c r="AN453" s="49" t="s">
        <v>452</v>
      </c>
      <c r="AO453" s="49" t="s">
        <v>452</v>
      </c>
      <c r="AP453" s="49" t="s">
        <v>452</v>
      </c>
      <c r="AQ453" s="49" t="s">
        <v>452</v>
      </c>
      <c r="AR453" s="49" t="s">
        <v>452</v>
      </c>
      <c r="AS453" s="49" t="s">
        <v>452</v>
      </c>
      <c r="AT453" s="49" t="s">
        <v>452</v>
      </c>
      <c r="AU453" s="49" t="s">
        <v>452</v>
      </c>
      <c r="AV453" s="49" t="s">
        <v>452</v>
      </c>
      <c r="AW453" s="49" t="s">
        <v>452</v>
      </c>
      <c r="AX453" s="49" t="s">
        <v>452</v>
      </c>
      <c r="AY453" s="49" t="s">
        <v>452</v>
      </c>
      <c r="AZ453" s="49" t="s">
        <v>452</v>
      </c>
      <c r="BA453" s="49" t="s">
        <v>452</v>
      </c>
      <c r="BB453" s="49" t="s">
        <v>452</v>
      </c>
      <c r="BC453" s="49" t="s">
        <v>452</v>
      </c>
      <c r="BD453" s="49" t="s">
        <v>452</v>
      </c>
      <c r="BE453" s="49" t="s">
        <v>452</v>
      </c>
      <c r="BF453" s="49" t="s">
        <v>452</v>
      </c>
      <c r="BG453" s="49" t="s">
        <v>452</v>
      </c>
      <c r="BH453" s="49" t="s">
        <v>452</v>
      </c>
      <c r="BI453" s="49" t="s">
        <v>452</v>
      </c>
      <c r="BJ453" s="49" t="s">
        <v>452</v>
      </c>
      <c r="BK453" s="49" t="s">
        <v>452</v>
      </c>
      <c r="BL453" s="49" t="s">
        <v>452</v>
      </c>
      <c r="BM453" s="49" t="s">
        <v>452</v>
      </c>
      <c r="BN453" s="49" t="s">
        <v>452</v>
      </c>
      <c r="BO453" s="49" t="s">
        <v>452</v>
      </c>
      <c r="BP453" s="49" t="s">
        <v>452</v>
      </c>
      <c r="BQ453" s="49" t="s">
        <v>452</v>
      </c>
      <c r="BR453" s="49" t="s">
        <v>452</v>
      </c>
      <c r="BS453" s="49" t="s">
        <v>452</v>
      </c>
      <c r="BT453" s="49" t="s">
        <v>452</v>
      </c>
      <c r="BU453" s="49" t="s">
        <v>452</v>
      </c>
      <c r="BV453" s="49" t="s">
        <v>452</v>
      </c>
      <c r="BW453" s="49" t="s">
        <v>452</v>
      </c>
      <c r="BX453" s="49" t="s">
        <v>452</v>
      </c>
      <c r="BY453" s="49" t="s">
        <v>452</v>
      </c>
      <c r="BZ453" s="49" t="s">
        <v>452</v>
      </c>
      <c r="CA453" s="49" t="s">
        <v>452</v>
      </c>
      <c r="CB453" s="49" t="s">
        <v>452</v>
      </c>
      <c r="CC453" s="49" t="s">
        <v>452</v>
      </c>
      <c r="CD453" s="49" t="s">
        <v>452</v>
      </c>
      <c r="CE453" s="49" t="s">
        <v>452</v>
      </c>
      <c r="CF453" s="49" t="s">
        <v>452</v>
      </c>
      <c r="CG453" s="49" t="s">
        <v>452</v>
      </c>
      <c r="CH453" s="49" t="s">
        <v>452</v>
      </c>
      <c r="CI453" s="49" t="s">
        <v>452</v>
      </c>
      <c r="CJ453" s="49" t="s">
        <v>452</v>
      </c>
      <c r="CK453" s="49" t="s">
        <v>452</v>
      </c>
      <c r="CL453" s="49" t="s">
        <v>452</v>
      </c>
      <c r="CM453" s="49" t="s">
        <v>452</v>
      </c>
      <c r="CN453" s="49" t="s">
        <v>452</v>
      </c>
      <c r="CO453" s="49" t="s">
        <v>452</v>
      </c>
      <c r="CP453" s="49" t="s">
        <v>452</v>
      </c>
      <c r="CQ453" s="49" t="s">
        <v>452</v>
      </c>
      <c r="CR453" s="49" t="s">
        <v>452</v>
      </c>
      <c r="CS453" s="49" t="s">
        <v>452</v>
      </c>
      <c r="CT453" s="49" t="s">
        <v>452</v>
      </c>
      <c r="CU453" s="49" t="s">
        <v>452</v>
      </c>
      <c r="CV453" s="49" t="s">
        <v>452</v>
      </c>
      <c r="CW453" s="49" t="s">
        <v>452</v>
      </c>
      <c r="CX453" s="49" t="s">
        <v>452</v>
      </c>
      <c r="CY453" s="49" t="s">
        <v>452</v>
      </c>
      <c r="CZ453" s="49" t="s">
        <v>452</v>
      </c>
      <c r="DA453" s="49" t="s">
        <v>452</v>
      </c>
      <c r="DB453" s="49" t="s">
        <v>452</v>
      </c>
      <c r="DC453" s="49" t="s">
        <v>452</v>
      </c>
      <c r="DD453" s="49" t="s">
        <v>452</v>
      </c>
      <c r="DE453" s="49" t="s">
        <v>452</v>
      </c>
      <c r="DF453" s="49" t="s">
        <v>452</v>
      </c>
      <c r="DG453" s="49" t="s">
        <v>452</v>
      </c>
      <c r="DH453" s="49" t="s">
        <v>452</v>
      </c>
      <c r="DI453" s="49" t="s">
        <v>452</v>
      </c>
      <c r="DJ453" s="49" t="s">
        <v>452</v>
      </c>
      <c r="DK453" s="49" t="s">
        <v>452</v>
      </c>
      <c r="DL453" s="49" t="s">
        <v>452</v>
      </c>
      <c r="DM453" s="49" t="s">
        <v>452</v>
      </c>
      <c r="DN453" s="49" t="s">
        <v>452</v>
      </c>
      <c r="DO453" s="49" t="s">
        <v>452</v>
      </c>
      <c r="DP453" s="49" t="s">
        <v>452</v>
      </c>
      <c r="DQ453" s="49" t="s">
        <v>452</v>
      </c>
      <c r="DR453" s="49" t="s">
        <v>452</v>
      </c>
      <c r="DS453" s="49" t="s">
        <v>452</v>
      </c>
      <c r="DT453" s="49" t="s">
        <v>452</v>
      </c>
      <c r="DU453" s="49" t="s">
        <v>452</v>
      </c>
      <c r="DV453" s="49" t="s">
        <v>452</v>
      </c>
      <c r="DW453" s="49" t="s">
        <v>452</v>
      </c>
      <c r="DX453" s="49" t="s">
        <v>452</v>
      </c>
      <c r="DY453" s="49" t="s">
        <v>452</v>
      </c>
      <c r="DZ453" s="49" t="s">
        <v>452</v>
      </c>
      <c r="EA453" s="49" t="s">
        <v>452</v>
      </c>
      <c r="EB453" s="49" t="s">
        <v>452</v>
      </c>
      <c r="EC453" s="49" t="s">
        <v>452</v>
      </c>
      <c r="ED453" s="49" t="s">
        <v>452</v>
      </c>
      <c r="EE453" s="49" t="s">
        <v>452</v>
      </c>
      <c r="EF453" s="49" t="s">
        <v>452</v>
      </c>
      <c r="EG453" s="49" t="s">
        <v>452</v>
      </c>
      <c r="EH453" s="49" t="s">
        <v>452</v>
      </c>
      <c r="EI453" s="49" t="s">
        <v>452</v>
      </c>
      <c r="EJ453" s="49" t="s">
        <v>452</v>
      </c>
      <c r="EK453" s="49" t="s">
        <v>452</v>
      </c>
      <c r="EL453" s="49" t="s">
        <v>452</v>
      </c>
    </row>
    <row r="454" spans="1:142" ht="75" x14ac:dyDescent="0.25">
      <c r="A454" s="55" t="s">
        <v>0</v>
      </c>
      <c r="B454" s="55" t="s">
        <v>4</v>
      </c>
      <c r="C454" s="55" t="s">
        <v>19</v>
      </c>
      <c r="D454" s="55" t="s">
        <v>168</v>
      </c>
      <c r="E454" s="55" t="s">
        <v>337</v>
      </c>
      <c r="F454" s="55" t="s">
        <v>170</v>
      </c>
      <c r="G454" s="56">
        <v>16500100</v>
      </c>
      <c r="H454" s="56" t="s">
        <v>171</v>
      </c>
      <c r="I454" s="57">
        <v>0</v>
      </c>
      <c r="J454" s="58">
        <f t="shared" si="21"/>
        <v>0</v>
      </c>
      <c r="K454" s="59"/>
      <c r="L454" s="59"/>
      <c r="M454" s="60"/>
      <c r="N454" s="59"/>
      <c r="O454" s="50"/>
      <c r="P454" s="50" t="s">
        <v>452</v>
      </c>
      <c r="Q454" s="49" t="s">
        <v>452</v>
      </c>
      <c r="R454" s="49" t="s">
        <v>452</v>
      </c>
      <c r="S454" s="49" t="s">
        <v>452</v>
      </c>
      <c r="T454" s="49" t="s">
        <v>452</v>
      </c>
      <c r="U454" s="49" t="s">
        <v>452</v>
      </c>
      <c r="V454" s="49" t="s">
        <v>452</v>
      </c>
      <c r="W454" s="49" t="s">
        <v>452</v>
      </c>
      <c r="X454" s="49" t="s">
        <v>452</v>
      </c>
      <c r="Y454" s="49" t="s">
        <v>452</v>
      </c>
      <c r="Z454" s="49" t="s">
        <v>452</v>
      </c>
      <c r="AA454" s="49" t="s">
        <v>452</v>
      </c>
      <c r="AB454" s="49" t="s">
        <v>452</v>
      </c>
      <c r="AC454" s="49" t="s">
        <v>452</v>
      </c>
      <c r="AD454" s="49" t="s">
        <v>452</v>
      </c>
      <c r="AE454" s="49" t="s">
        <v>452</v>
      </c>
      <c r="AF454" s="49" t="s">
        <v>452</v>
      </c>
      <c r="AG454" s="49" t="s">
        <v>452</v>
      </c>
      <c r="AH454" s="49" t="s">
        <v>452</v>
      </c>
      <c r="AI454" s="49" t="s">
        <v>452</v>
      </c>
      <c r="AJ454" s="49" t="s">
        <v>452</v>
      </c>
      <c r="AK454" s="49" t="s">
        <v>452</v>
      </c>
      <c r="AL454" s="49" t="s">
        <v>452</v>
      </c>
      <c r="AM454" s="49" t="s">
        <v>452</v>
      </c>
      <c r="AN454" s="49" t="s">
        <v>452</v>
      </c>
      <c r="AO454" s="49" t="s">
        <v>452</v>
      </c>
      <c r="AP454" s="49" t="s">
        <v>452</v>
      </c>
      <c r="AQ454" s="49" t="s">
        <v>452</v>
      </c>
      <c r="AR454" s="49" t="s">
        <v>452</v>
      </c>
      <c r="AS454" s="49" t="s">
        <v>452</v>
      </c>
      <c r="AT454" s="49" t="s">
        <v>452</v>
      </c>
      <c r="AU454" s="49" t="s">
        <v>452</v>
      </c>
      <c r="AV454" s="49" t="s">
        <v>452</v>
      </c>
      <c r="AW454" s="49" t="s">
        <v>452</v>
      </c>
      <c r="AX454" s="49" t="s">
        <v>452</v>
      </c>
      <c r="AY454" s="49" t="s">
        <v>452</v>
      </c>
      <c r="AZ454" s="49" t="s">
        <v>452</v>
      </c>
      <c r="BA454" s="49" t="s">
        <v>452</v>
      </c>
      <c r="BB454" s="49" t="s">
        <v>452</v>
      </c>
      <c r="BC454" s="49" t="s">
        <v>452</v>
      </c>
      <c r="BD454" s="49" t="s">
        <v>452</v>
      </c>
      <c r="BE454" s="49" t="s">
        <v>452</v>
      </c>
      <c r="BF454" s="49" t="s">
        <v>452</v>
      </c>
      <c r="BG454" s="49" t="s">
        <v>452</v>
      </c>
      <c r="BH454" s="49" t="s">
        <v>452</v>
      </c>
      <c r="BI454" s="49" t="s">
        <v>452</v>
      </c>
      <c r="BJ454" s="49" t="s">
        <v>452</v>
      </c>
      <c r="BK454" s="49" t="s">
        <v>452</v>
      </c>
      <c r="BL454" s="49" t="s">
        <v>452</v>
      </c>
      <c r="BM454" s="49" t="s">
        <v>452</v>
      </c>
      <c r="BN454" s="49" t="s">
        <v>452</v>
      </c>
      <c r="BO454" s="49" t="s">
        <v>452</v>
      </c>
      <c r="BP454" s="49" t="s">
        <v>452</v>
      </c>
      <c r="BQ454" s="49" t="s">
        <v>452</v>
      </c>
      <c r="BR454" s="49" t="s">
        <v>452</v>
      </c>
      <c r="BS454" s="49" t="s">
        <v>452</v>
      </c>
      <c r="BT454" s="49" t="s">
        <v>452</v>
      </c>
      <c r="BU454" s="49" t="s">
        <v>452</v>
      </c>
      <c r="BV454" s="49" t="s">
        <v>452</v>
      </c>
      <c r="BW454" s="49" t="s">
        <v>452</v>
      </c>
      <c r="BX454" s="49" t="s">
        <v>452</v>
      </c>
      <c r="BY454" s="49" t="s">
        <v>452</v>
      </c>
      <c r="BZ454" s="49" t="s">
        <v>452</v>
      </c>
      <c r="CA454" s="49" t="s">
        <v>452</v>
      </c>
      <c r="CB454" s="49" t="s">
        <v>452</v>
      </c>
      <c r="CC454" s="49" t="s">
        <v>452</v>
      </c>
      <c r="CD454" s="49" t="s">
        <v>452</v>
      </c>
      <c r="CE454" s="49" t="s">
        <v>452</v>
      </c>
      <c r="CF454" s="49" t="s">
        <v>452</v>
      </c>
      <c r="CG454" s="49" t="s">
        <v>452</v>
      </c>
      <c r="CH454" s="49" t="s">
        <v>452</v>
      </c>
      <c r="CI454" s="49" t="s">
        <v>452</v>
      </c>
      <c r="CJ454" s="49" t="s">
        <v>452</v>
      </c>
      <c r="CK454" s="49" t="s">
        <v>452</v>
      </c>
      <c r="CL454" s="49" t="s">
        <v>452</v>
      </c>
      <c r="CM454" s="49" t="s">
        <v>452</v>
      </c>
      <c r="CN454" s="49" t="s">
        <v>452</v>
      </c>
      <c r="CO454" s="49" t="s">
        <v>452</v>
      </c>
      <c r="CP454" s="49" t="s">
        <v>452</v>
      </c>
      <c r="CQ454" s="49" t="s">
        <v>452</v>
      </c>
      <c r="CR454" s="49" t="s">
        <v>452</v>
      </c>
      <c r="CS454" s="49" t="s">
        <v>452</v>
      </c>
      <c r="CT454" s="49" t="s">
        <v>452</v>
      </c>
      <c r="CU454" s="49" t="s">
        <v>452</v>
      </c>
      <c r="CV454" s="49" t="s">
        <v>452</v>
      </c>
      <c r="CW454" s="49" t="s">
        <v>452</v>
      </c>
      <c r="CX454" s="49" t="s">
        <v>452</v>
      </c>
      <c r="CY454" s="49" t="s">
        <v>452</v>
      </c>
      <c r="CZ454" s="49" t="s">
        <v>452</v>
      </c>
      <c r="DA454" s="49" t="s">
        <v>452</v>
      </c>
      <c r="DB454" s="49" t="s">
        <v>452</v>
      </c>
      <c r="DC454" s="49" t="s">
        <v>452</v>
      </c>
      <c r="DD454" s="49" t="s">
        <v>452</v>
      </c>
      <c r="DE454" s="49" t="s">
        <v>452</v>
      </c>
      <c r="DF454" s="49" t="s">
        <v>452</v>
      </c>
      <c r="DG454" s="49" t="s">
        <v>452</v>
      </c>
      <c r="DH454" s="49" t="s">
        <v>452</v>
      </c>
      <c r="DI454" s="49" t="s">
        <v>452</v>
      </c>
      <c r="DJ454" s="49" t="s">
        <v>452</v>
      </c>
      <c r="DK454" s="49" t="s">
        <v>452</v>
      </c>
      <c r="DL454" s="49" t="s">
        <v>452</v>
      </c>
      <c r="DM454" s="49" t="s">
        <v>452</v>
      </c>
      <c r="DN454" s="49" t="s">
        <v>452</v>
      </c>
      <c r="DO454" s="49" t="s">
        <v>452</v>
      </c>
      <c r="DP454" s="49" t="s">
        <v>452</v>
      </c>
      <c r="DQ454" s="49" t="s">
        <v>452</v>
      </c>
      <c r="DR454" s="49" t="s">
        <v>452</v>
      </c>
      <c r="DS454" s="49" t="s">
        <v>452</v>
      </c>
      <c r="DT454" s="49" t="s">
        <v>452</v>
      </c>
      <c r="DU454" s="49" t="s">
        <v>452</v>
      </c>
      <c r="DV454" s="49" t="s">
        <v>452</v>
      </c>
      <c r="DW454" s="49" t="s">
        <v>452</v>
      </c>
      <c r="DX454" s="49" t="s">
        <v>452</v>
      </c>
      <c r="DY454" s="49" t="s">
        <v>452</v>
      </c>
      <c r="DZ454" s="49" t="s">
        <v>452</v>
      </c>
      <c r="EA454" s="49" t="s">
        <v>452</v>
      </c>
      <c r="EB454" s="49" t="s">
        <v>452</v>
      </c>
      <c r="EC454" s="49" t="s">
        <v>452</v>
      </c>
      <c r="ED454" s="49" t="s">
        <v>452</v>
      </c>
      <c r="EE454" s="49" t="s">
        <v>452</v>
      </c>
      <c r="EF454" s="49" t="s">
        <v>452</v>
      </c>
      <c r="EG454" s="49" t="s">
        <v>452</v>
      </c>
      <c r="EH454" s="49" t="s">
        <v>452</v>
      </c>
      <c r="EI454" s="49" t="s">
        <v>452</v>
      </c>
      <c r="EJ454" s="49" t="s">
        <v>452</v>
      </c>
      <c r="EK454" s="49" t="s">
        <v>452</v>
      </c>
      <c r="EL454" s="49" t="s">
        <v>452</v>
      </c>
    </row>
    <row r="455" spans="1:142" ht="75" x14ac:dyDescent="0.25">
      <c r="A455" s="55" t="s">
        <v>3</v>
      </c>
      <c r="B455" s="55" t="s">
        <v>4</v>
      </c>
      <c r="C455" s="55" t="s">
        <v>17</v>
      </c>
      <c r="D455" s="55" t="s">
        <v>168</v>
      </c>
      <c r="E455" s="55" t="s">
        <v>337</v>
      </c>
      <c r="F455" s="55" t="s">
        <v>170</v>
      </c>
      <c r="G455" s="56">
        <v>16500100</v>
      </c>
      <c r="H455" s="56" t="s">
        <v>171</v>
      </c>
      <c r="I455" s="57">
        <v>0</v>
      </c>
      <c r="J455" s="58">
        <f t="shared" si="21"/>
        <v>0</v>
      </c>
      <c r="K455" s="59"/>
      <c r="L455" s="59"/>
      <c r="M455" s="60"/>
      <c r="N455" s="59"/>
      <c r="O455" s="71"/>
      <c r="P455" s="50" t="s">
        <v>452</v>
      </c>
      <c r="Q455" s="49" t="s">
        <v>452</v>
      </c>
      <c r="R455" s="49" t="s">
        <v>452</v>
      </c>
      <c r="S455" s="49" t="s">
        <v>452</v>
      </c>
      <c r="T455" s="49" t="s">
        <v>452</v>
      </c>
      <c r="U455" s="49" t="s">
        <v>452</v>
      </c>
      <c r="V455" s="49" t="s">
        <v>452</v>
      </c>
      <c r="W455" s="49" t="s">
        <v>452</v>
      </c>
      <c r="X455" s="49" t="s">
        <v>452</v>
      </c>
      <c r="Y455" s="49" t="s">
        <v>452</v>
      </c>
      <c r="Z455" s="49" t="s">
        <v>452</v>
      </c>
      <c r="AA455" s="49" t="s">
        <v>452</v>
      </c>
      <c r="AB455" s="49" t="s">
        <v>452</v>
      </c>
      <c r="AC455" s="49" t="s">
        <v>452</v>
      </c>
      <c r="AD455" s="49" t="s">
        <v>452</v>
      </c>
      <c r="AE455" s="49" t="s">
        <v>452</v>
      </c>
      <c r="AF455" s="49" t="s">
        <v>452</v>
      </c>
      <c r="AG455" s="49" t="s">
        <v>452</v>
      </c>
      <c r="AH455" s="49" t="s">
        <v>452</v>
      </c>
      <c r="AI455" s="49" t="s">
        <v>452</v>
      </c>
      <c r="AJ455" s="49" t="s">
        <v>452</v>
      </c>
      <c r="AK455" s="49" t="s">
        <v>452</v>
      </c>
      <c r="AL455" s="49" t="s">
        <v>452</v>
      </c>
      <c r="AM455" s="49" t="s">
        <v>452</v>
      </c>
      <c r="AN455" s="49" t="s">
        <v>452</v>
      </c>
      <c r="AO455" s="49" t="s">
        <v>452</v>
      </c>
      <c r="AP455" s="49" t="s">
        <v>452</v>
      </c>
      <c r="AQ455" s="49" t="s">
        <v>452</v>
      </c>
      <c r="AR455" s="49" t="s">
        <v>452</v>
      </c>
      <c r="AS455" s="49" t="s">
        <v>452</v>
      </c>
      <c r="AT455" s="49" t="s">
        <v>452</v>
      </c>
      <c r="AU455" s="49" t="s">
        <v>452</v>
      </c>
      <c r="AV455" s="49" t="s">
        <v>452</v>
      </c>
      <c r="AW455" s="49" t="s">
        <v>452</v>
      </c>
      <c r="AX455" s="49" t="s">
        <v>452</v>
      </c>
      <c r="AY455" s="49" t="s">
        <v>452</v>
      </c>
      <c r="AZ455" s="49" t="s">
        <v>452</v>
      </c>
      <c r="BA455" s="49" t="s">
        <v>452</v>
      </c>
      <c r="BB455" s="49" t="s">
        <v>452</v>
      </c>
      <c r="BC455" s="49" t="s">
        <v>452</v>
      </c>
      <c r="BD455" s="49" t="s">
        <v>452</v>
      </c>
      <c r="BE455" s="49" t="s">
        <v>452</v>
      </c>
      <c r="BF455" s="49" t="s">
        <v>452</v>
      </c>
      <c r="BG455" s="49" t="s">
        <v>452</v>
      </c>
      <c r="BH455" s="49" t="s">
        <v>452</v>
      </c>
      <c r="BI455" s="49" t="s">
        <v>452</v>
      </c>
      <c r="BJ455" s="49" t="s">
        <v>452</v>
      </c>
      <c r="BK455" s="49" t="s">
        <v>452</v>
      </c>
      <c r="BL455" s="49" t="s">
        <v>452</v>
      </c>
      <c r="BM455" s="49" t="s">
        <v>452</v>
      </c>
      <c r="BN455" s="49" t="s">
        <v>452</v>
      </c>
      <c r="BO455" s="49" t="s">
        <v>452</v>
      </c>
      <c r="BP455" s="49" t="s">
        <v>452</v>
      </c>
      <c r="BQ455" s="49" t="s">
        <v>452</v>
      </c>
      <c r="BR455" s="49" t="s">
        <v>452</v>
      </c>
      <c r="BS455" s="49" t="s">
        <v>452</v>
      </c>
      <c r="BT455" s="49" t="s">
        <v>452</v>
      </c>
      <c r="BU455" s="49" t="s">
        <v>452</v>
      </c>
      <c r="BV455" s="49" t="s">
        <v>452</v>
      </c>
      <c r="BW455" s="49" t="s">
        <v>452</v>
      </c>
      <c r="BX455" s="49" t="s">
        <v>452</v>
      </c>
      <c r="BY455" s="49" t="s">
        <v>452</v>
      </c>
      <c r="BZ455" s="49" t="s">
        <v>452</v>
      </c>
      <c r="CA455" s="49" t="s">
        <v>452</v>
      </c>
      <c r="CB455" s="49" t="s">
        <v>452</v>
      </c>
      <c r="CC455" s="49" t="s">
        <v>452</v>
      </c>
      <c r="CD455" s="49" t="s">
        <v>452</v>
      </c>
      <c r="CE455" s="49" t="s">
        <v>452</v>
      </c>
      <c r="CF455" s="49" t="s">
        <v>452</v>
      </c>
      <c r="CG455" s="49" t="s">
        <v>452</v>
      </c>
      <c r="CH455" s="49" t="s">
        <v>452</v>
      </c>
      <c r="CI455" s="49" t="s">
        <v>452</v>
      </c>
      <c r="CJ455" s="49" t="s">
        <v>452</v>
      </c>
      <c r="CK455" s="49" t="s">
        <v>452</v>
      </c>
      <c r="CL455" s="49" t="s">
        <v>452</v>
      </c>
      <c r="CM455" s="49" t="s">
        <v>452</v>
      </c>
      <c r="CN455" s="49" t="s">
        <v>452</v>
      </c>
      <c r="CO455" s="49" t="s">
        <v>452</v>
      </c>
      <c r="CP455" s="49" t="s">
        <v>452</v>
      </c>
      <c r="CQ455" s="49" t="s">
        <v>452</v>
      </c>
      <c r="CR455" s="49" t="s">
        <v>452</v>
      </c>
      <c r="CS455" s="49" t="s">
        <v>452</v>
      </c>
      <c r="CT455" s="49" t="s">
        <v>452</v>
      </c>
      <c r="CU455" s="49" t="s">
        <v>452</v>
      </c>
      <c r="CV455" s="49" t="s">
        <v>452</v>
      </c>
      <c r="CW455" s="49" t="s">
        <v>452</v>
      </c>
      <c r="CX455" s="49" t="s">
        <v>452</v>
      </c>
      <c r="CY455" s="49" t="s">
        <v>452</v>
      </c>
      <c r="CZ455" s="49" t="s">
        <v>452</v>
      </c>
      <c r="DA455" s="49" t="s">
        <v>452</v>
      </c>
      <c r="DB455" s="49" t="s">
        <v>452</v>
      </c>
      <c r="DC455" s="49" t="s">
        <v>452</v>
      </c>
      <c r="DD455" s="49" t="s">
        <v>452</v>
      </c>
      <c r="DE455" s="49" t="s">
        <v>452</v>
      </c>
      <c r="DF455" s="49" t="s">
        <v>452</v>
      </c>
      <c r="DG455" s="49" t="s">
        <v>452</v>
      </c>
      <c r="DH455" s="49" t="s">
        <v>452</v>
      </c>
      <c r="DI455" s="49" t="s">
        <v>452</v>
      </c>
      <c r="DJ455" s="49" t="s">
        <v>452</v>
      </c>
      <c r="DK455" s="49" t="s">
        <v>452</v>
      </c>
      <c r="DL455" s="49" t="s">
        <v>452</v>
      </c>
      <c r="DM455" s="49" t="s">
        <v>452</v>
      </c>
      <c r="DN455" s="49" t="s">
        <v>452</v>
      </c>
      <c r="DO455" s="49" t="s">
        <v>452</v>
      </c>
      <c r="DP455" s="49" t="s">
        <v>452</v>
      </c>
      <c r="DQ455" s="49" t="s">
        <v>452</v>
      </c>
      <c r="DR455" s="49" t="s">
        <v>452</v>
      </c>
      <c r="DS455" s="49" t="s">
        <v>452</v>
      </c>
      <c r="DT455" s="49" t="s">
        <v>452</v>
      </c>
      <c r="DU455" s="49" t="s">
        <v>452</v>
      </c>
      <c r="DV455" s="49" t="s">
        <v>452</v>
      </c>
      <c r="DW455" s="49" t="s">
        <v>452</v>
      </c>
      <c r="DX455" s="49" t="s">
        <v>452</v>
      </c>
      <c r="DY455" s="49" t="s">
        <v>452</v>
      </c>
      <c r="DZ455" s="49" t="s">
        <v>452</v>
      </c>
      <c r="EA455" s="49" t="s">
        <v>452</v>
      </c>
      <c r="EB455" s="49" t="s">
        <v>452</v>
      </c>
      <c r="EC455" s="49" t="s">
        <v>452</v>
      </c>
      <c r="ED455" s="49" t="s">
        <v>452</v>
      </c>
      <c r="EE455" s="49" t="s">
        <v>452</v>
      </c>
      <c r="EF455" s="49" t="s">
        <v>452</v>
      </c>
      <c r="EG455" s="49" t="s">
        <v>452</v>
      </c>
      <c r="EH455" s="49" t="s">
        <v>452</v>
      </c>
      <c r="EI455" s="49" t="s">
        <v>452</v>
      </c>
      <c r="EJ455" s="49" t="s">
        <v>452</v>
      </c>
      <c r="EK455" s="49" t="s">
        <v>452</v>
      </c>
      <c r="EL455" s="49" t="s">
        <v>452</v>
      </c>
    </row>
    <row r="456" spans="1:142" ht="75" x14ac:dyDescent="0.25">
      <c r="A456" s="55" t="s">
        <v>3</v>
      </c>
      <c r="B456" s="55" t="s">
        <v>4</v>
      </c>
      <c r="C456" s="55" t="s">
        <v>370</v>
      </c>
      <c r="D456" s="55" t="s">
        <v>168</v>
      </c>
      <c r="E456" s="55" t="s">
        <v>337</v>
      </c>
      <c r="F456" s="55" t="s">
        <v>170</v>
      </c>
      <c r="G456" s="56">
        <v>16500100</v>
      </c>
      <c r="H456" s="56" t="s">
        <v>171</v>
      </c>
      <c r="I456" s="57">
        <v>0</v>
      </c>
      <c r="J456" s="58">
        <f t="shared" si="21"/>
        <v>0</v>
      </c>
      <c r="K456" s="60"/>
      <c r="L456" s="59"/>
      <c r="M456" s="60"/>
      <c r="N456" s="59"/>
      <c r="O456" s="72"/>
      <c r="P456" s="50" t="s">
        <v>452</v>
      </c>
      <c r="Q456" s="49" t="s">
        <v>452</v>
      </c>
      <c r="R456" s="49" t="s">
        <v>452</v>
      </c>
      <c r="S456" s="49" t="s">
        <v>452</v>
      </c>
      <c r="T456" s="49" t="s">
        <v>452</v>
      </c>
      <c r="U456" s="49" t="s">
        <v>452</v>
      </c>
      <c r="V456" s="49" t="s">
        <v>452</v>
      </c>
      <c r="W456" s="49" t="s">
        <v>452</v>
      </c>
      <c r="X456" s="49" t="s">
        <v>452</v>
      </c>
      <c r="Y456" s="49" t="s">
        <v>452</v>
      </c>
      <c r="Z456" s="49" t="s">
        <v>452</v>
      </c>
      <c r="AA456" s="49" t="s">
        <v>452</v>
      </c>
      <c r="AB456" s="49" t="s">
        <v>452</v>
      </c>
      <c r="AC456" s="49" t="s">
        <v>452</v>
      </c>
      <c r="AD456" s="49" t="s">
        <v>452</v>
      </c>
      <c r="AE456" s="49" t="s">
        <v>452</v>
      </c>
      <c r="AF456" s="49" t="s">
        <v>452</v>
      </c>
      <c r="AG456" s="49" t="s">
        <v>452</v>
      </c>
      <c r="AH456" s="49" t="s">
        <v>452</v>
      </c>
      <c r="AI456" s="49" t="s">
        <v>452</v>
      </c>
      <c r="AJ456" s="49" t="s">
        <v>452</v>
      </c>
      <c r="AK456" s="49" t="s">
        <v>452</v>
      </c>
      <c r="AL456" s="49" t="s">
        <v>452</v>
      </c>
      <c r="AM456" s="49" t="s">
        <v>452</v>
      </c>
      <c r="AN456" s="49" t="s">
        <v>452</v>
      </c>
      <c r="AO456" s="49" t="s">
        <v>452</v>
      </c>
      <c r="AP456" s="49" t="s">
        <v>452</v>
      </c>
      <c r="AQ456" s="49" t="s">
        <v>452</v>
      </c>
      <c r="AR456" s="49" t="s">
        <v>452</v>
      </c>
      <c r="AS456" s="49" t="s">
        <v>452</v>
      </c>
      <c r="AT456" s="49" t="s">
        <v>452</v>
      </c>
      <c r="AU456" s="49" t="s">
        <v>452</v>
      </c>
      <c r="AV456" s="49" t="s">
        <v>452</v>
      </c>
      <c r="AW456" s="49" t="s">
        <v>452</v>
      </c>
      <c r="AX456" s="49" t="s">
        <v>452</v>
      </c>
      <c r="AY456" s="49" t="s">
        <v>452</v>
      </c>
      <c r="AZ456" s="49" t="s">
        <v>452</v>
      </c>
      <c r="BA456" s="49" t="s">
        <v>452</v>
      </c>
      <c r="BB456" s="49" t="s">
        <v>452</v>
      </c>
      <c r="BC456" s="49" t="s">
        <v>452</v>
      </c>
      <c r="BD456" s="49" t="s">
        <v>452</v>
      </c>
      <c r="BE456" s="49" t="s">
        <v>452</v>
      </c>
      <c r="BF456" s="49" t="s">
        <v>452</v>
      </c>
      <c r="BG456" s="49" t="s">
        <v>452</v>
      </c>
      <c r="BH456" s="49" t="s">
        <v>452</v>
      </c>
      <c r="BI456" s="49" t="s">
        <v>452</v>
      </c>
      <c r="BJ456" s="49" t="s">
        <v>452</v>
      </c>
      <c r="BK456" s="49" t="s">
        <v>452</v>
      </c>
      <c r="BL456" s="49" t="s">
        <v>452</v>
      </c>
      <c r="BM456" s="49" t="s">
        <v>452</v>
      </c>
      <c r="BN456" s="49" t="s">
        <v>452</v>
      </c>
      <c r="BO456" s="49" t="s">
        <v>452</v>
      </c>
      <c r="BP456" s="49" t="s">
        <v>452</v>
      </c>
      <c r="BQ456" s="49" t="s">
        <v>452</v>
      </c>
      <c r="BR456" s="49" t="s">
        <v>452</v>
      </c>
      <c r="BS456" s="49" t="s">
        <v>452</v>
      </c>
      <c r="BT456" s="49" t="s">
        <v>452</v>
      </c>
      <c r="BU456" s="49" t="s">
        <v>452</v>
      </c>
      <c r="BV456" s="49" t="s">
        <v>452</v>
      </c>
      <c r="BW456" s="49" t="s">
        <v>452</v>
      </c>
      <c r="BX456" s="49" t="s">
        <v>452</v>
      </c>
      <c r="BY456" s="49" t="s">
        <v>452</v>
      </c>
      <c r="BZ456" s="49" t="s">
        <v>452</v>
      </c>
      <c r="CA456" s="49" t="s">
        <v>452</v>
      </c>
      <c r="CB456" s="49" t="s">
        <v>452</v>
      </c>
      <c r="CC456" s="49" t="s">
        <v>452</v>
      </c>
      <c r="CD456" s="49" t="s">
        <v>452</v>
      </c>
      <c r="CE456" s="49" t="s">
        <v>452</v>
      </c>
      <c r="CF456" s="49" t="s">
        <v>452</v>
      </c>
      <c r="CG456" s="49" t="s">
        <v>452</v>
      </c>
      <c r="CH456" s="49" t="s">
        <v>452</v>
      </c>
      <c r="CI456" s="49" t="s">
        <v>452</v>
      </c>
      <c r="CJ456" s="49" t="s">
        <v>452</v>
      </c>
      <c r="CK456" s="49" t="s">
        <v>452</v>
      </c>
      <c r="CL456" s="49" t="s">
        <v>452</v>
      </c>
      <c r="CM456" s="49" t="s">
        <v>452</v>
      </c>
      <c r="CN456" s="49" t="s">
        <v>452</v>
      </c>
      <c r="CO456" s="49" t="s">
        <v>452</v>
      </c>
      <c r="CP456" s="49" t="s">
        <v>452</v>
      </c>
      <c r="CQ456" s="49" t="s">
        <v>452</v>
      </c>
      <c r="CR456" s="49" t="s">
        <v>452</v>
      </c>
      <c r="CS456" s="49" t="s">
        <v>452</v>
      </c>
      <c r="CT456" s="49" t="s">
        <v>452</v>
      </c>
      <c r="CU456" s="49" t="s">
        <v>452</v>
      </c>
      <c r="CV456" s="49" t="s">
        <v>452</v>
      </c>
      <c r="CW456" s="49" t="s">
        <v>452</v>
      </c>
      <c r="CX456" s="49" t="s">
        <v>452</v>
      </c>
      <c r="CY456" s="49" t="s">
        <v>452</v>
      </c>
      <c r="CZ456" s="49" t="s">
        <v>452</v>
      </c>
      <c r="DA456" s="49" t="s">
        <v>452</v>
      </c>
      <c r="DB456" s="49" t="s">
        <v>452</v>
      </c>
      <c r="DC456" s="49" t="s">
        <v>452</v>
      </c>
      <c r="DD456" s="49" t="s">
        <v>452</v>
      </c>
      <c r="DE456" s="49" t="s">
        <v>452</v>
      </c>
      <c r="DF456" s="49" t="s">
        <v>452</v>
      </c>
      <c r="DG456" s="49" t="s">
        <v>452</v>
      </c>
      <c r="DH456" s="49" t="s">
        <v>452</v>
      </c>
      <c r="DI456" s="49" t="s">
        <v>452</v>
      </c>
      <c r="DJ456" s="49" t="s">
        <v>452</v>
      </c>
      <c r="DK456" s="49" t="s">
        <v>452</v>
      </c>
      <c r="DL456" s="49" t="s">
        <v>452</v>
      </c>
      <c r="DM456" s="49" t="s">
        <v>452</v>
      </c>
      <c r="DN456" s="49" t="s">
        <v>452</v>
      </c>
      <c r="DO456" s="49" t="s">
        <v>452</v>
      </c>
      <c r="DP456" s="49" t="s">
        <v>452</v>
      </c>
      <c r="DQ456" s="49" t="s">
        <v>452</v>
      </c>
      <c r="DR456" s="49" t="s">
        <v>452</v>
      </c>
      <c r="DS456" s="49" t="s">
        <v>452</v>
      </c>
      <c r="DT456" s="49" t="s">
        <v>452</v>
      </c>
      <c r="DU456" s="49" t="s">
        <v>452</v>
      </c>
      <c r="DV456" s="49" t="s">
        <v>452</v>
      </c>
      <c r="DW456" s="49" t="s">
        <v>452</v>
      </c>
      <c r="DX456" s="49" t="s">
        <v>452</v>
      </c>
      <c r="DY456" s="49" t="s">
        <v>452</v>
      </c>
      <c r="DZ456" s="49" t="s">
        <v>452</v>
      </c>
      <c r="EA456" s="49" t="s">
        <v>452</v>
      </c>
      <c r="EB456" s="49" t="s">
        <v>452</v>
      </c>
      <c r="EC456" s="49" t="s">
        <v>452</v>
      </c>
      <c r="ED456" s="49" t="s">
        <v>452</v>
      </c>
      <c r="EE456" s="49" t="s">
        <v>452</v>
      </c>
      <c r="EF456" s="49" t="s">
        <v>452</v>
      </c>
      <c r="EG456" s="49" t="s">
        <v>452</v>
      </c>
      <c r="EH456" s="49" t="s">
        <v>452</v>
      </c>
      <c r="EI456" s="49" t="s">
        <v>452</v>
      </c>
      <c r="EJ456" s="49" t="s">
        <v>452</v>
      </c>
      <c r="EK456" s="49" t="s">
        <v>452</v>
      </c>
      <c r="EL456" s="49" t="s">
        <v>452</v>
      </c>
    </row>
    <row r="457" spans="1:142" ht="75" x14ac:dyDescent="0.25">
      <c r="A457" s="55" t="s">
        <v>3</v>
      </c>
      <c r="B457" s="55" t="s">
        <v>4</v>
      </c>
      <c r="C457" s="55" t="s">
        <v>561</v>
      </c>
      <c r="D457" s="55" t="s">
        <v>168</v>
      </c>
      <c r="E457" s="55" t="s">
        <v>337</v>
      </c>
      <c r="F457" s="55" t="s">
        <v>170</v>
      </c>
      <c r="G457" s="56">
        <v>16500100</v>
      </c>
      <c r="H457" s="56" t="s">
        <v>171</v>
      </c>
      <c r="I457" s="57">
        <v>0</v>
      </c>
      <c r="J457" s="58">
        <f t="shared" si="21"/>
        <v>0</v>
      </c>
      <c r="K457" s="59"/>
      <c r="L457" s="59"/>
      <c r="M457" s="60"/>
      <c r="N457" s="59"/>
      <c r="O457" s="50"/>
      <c r="P457" s="50" t="s">
        <v>452</v>
      </c>
      <c r="Q457" s="49" t="s">
        <v>452</v>
      </c>
      <c r="R457" s="49" t="s">
        <v>452</v>
      </c>
      <c r="S457" s="49" t="s">
        <v>452</v>
      </c>
      <c r="T457" s="49" t="s">
        <v>452</v>
      </c>
      <c r="U457" s="49" t="s">
        <v>452</v>
      </c>
      <c r="V457" s="49" t="s">
        <v>452</v>
      </c>
      <c r="W457" s="49" t="s">
        <v>452</v>
      </c>
      <c r="X457" s="49" t="s">
        <v>452</v>
      </c>
      <c r="Y457" s="49" t="s">
        <v>452</v>
      </c>
      <c r="Z457" s="49" t="s">
        <v>452</v>
      </c>
      <c r="AA457" s="49" t="s">
        <v>452</v>
      </c>
      <c r="AB457" s="49" t="s">
        <v>452</v>
      </c>
      <c r="AC457" s="49" t="s">
        <v>452</v>
      </c>
      <c r="AD457" s="49" t="s">
        <v>452</v>
      </c>
      <c r="AE457" s="49" t="s">
        <v>452</v>
      </c>
      <c r="AF457" s="49" t="s">
        <v>452</v>
      </c>
      <c r="AG457" s="49" t="s">
        <v>452</v>
      </c>
      <c r="AH457" s="49" t="s">
        <v>452</v>
      </c>
      <c r="AI457" s="49" t="s">
        <v>452</v>
      </c>
      <c r="AJ457" s="49" t="s">
        <v>452</v>
      </c>
      <c r="AK457" s="49" t="s">
        <v>452</v>
      </c>
      <c r="AL457" s="49" t="s">
        <v>452</v>
      </c>
      <c r="AM457" s="49" t="s">
        <v>452</v>
      </c>
      <c r="AN457" s="49" t="s">
        <v>452</v>
      </c>
      <c r="AO457" s="49" t="s">
        <v>452</v>
      </c>
      <c r="AP457" s="49" t="s">
        <v>452</v>
      </c>
      <c r="AQ457" s="49" t="s">
        <v>452</v>
      </c>
      <c r="AR457" s="49" t="s">
        <v>452</v>
      </c>
      <c r="AS457" s="49" t="s">
        <v>452</v>
      </c>
      <c r="AT457" s="49" t="s">
        <v>452</v>
      </c>
      <c r="AU457" s="49" t="s">
        <v>452</v>
      </c>
      <c r="AV457" s="49" t="s">
        <v>452</v>
      </c>
      <c r="AW457" s="49" t="s">
        <v>452</v>
      </c>
      <c r="AX457" s="49" t="s">
        <v>452</v>
      </c>
      <c r="AY457" s="49" t="s">
        <v>452</v>
      </c>
      <c r="AZ457" s="49" t="s">
        <v>452</v>
      </c>
      <c r="BA457" s="49" t="s">
        <v>452</v>
      </c>
      <c r="BB457" s="49" t="s">
        <v>452</v>
      </c>
      <c r="BC457" s="49" t="s">
        <v>452</v>
      </c>
      <c r="BD457" s="49" t="s">
        <v>452</v>
      </c>
      <c r="BE457" s="49" t="s">
        <v>452</v>
      </c>
      <c r="BF457" s="49" t="s">
        <v>452</v>
      </c>
      <c r="BG457" s="49" t="s">
        <v>452</v>
      </c>
      <c r="BH457" s="49" t="s">
        <v>452</v>
      </c>
      <c r="BI457" s="49" t="s">
        <v>452</v>
      </c>
      <c r="BJ457" s="49" t="s">
        <v>452</v>
      </c>
      <c r="BK457" s="49" t="s">
        <v>452</v>
      </c>
      <c r="BL457" s="49" t="s">
        <v>452</v>
      </c>
      <c r="BM457" s="49" t="s">
        <v>452</v>
      </c>
      <c r="BN457" s="49" t="s">
        <v>452</v>
      </c>
      <c r="BO457" s="49" t="s">
        <v>452</v>
      </c>
      <c r="BP457" s="49" t="s">
        <v>452</v>
      </c>
      <c r="BQ457" s="49" t="s">
        <v>452</v>
      </c>
      <c r="BR457" s="49" t="s">
        <v>452</v>
      </c>
      <c r="BS457" s="49" t="s">
        <v>452</v>
      </c>
      <c r="BT457" s="49" t="s">
        <v>452</v>
      </c>
      <c r="BU457" s="49" t="s">
        <v>452</v>
      </c>
      <c r="BV457" s="49" t="s">
        <v>452</v>
      </c>
      <c r="BW457" s="49" t="s">
        <v>452</v>
      </c>
      <c r="BX457" s="49" t="s">
        <v>452</v>
      </c>
      <c r="BY457" s="49" t="s">
        <v>452</v>
      </c>
      <c r="BZ457" s="49" t="s">
        <v>452</v>
      </c>
      <c r="CA457" s="49" t="s">
        <v>452</v>
      </c>
      <c r="CB457" s="49" t="s">
        <v>452</v>
      </c>
      <c r="CC457" s="49" t="s">
        <v>452</v>
      </c>
      <c r="CD457" s="49" t="s">
        <v>452</v>
      </c>
      <c r="CE457" s="49" t="s">
        <v>452</v>
      </c>
      <c r="CF457" s="49" t="s">
        <v>452</v>
      </c>
      <c r="CG457" s="49" t="s">
        <v>452</v>
      </c>
      <c r="CH457" s="49" t="s">
        <v>452</v>
      </c>
      <c r="CI457" s="49" t="s">
        <v>452</v>
      </c>
      <c r="CJ457" s="49" t="s">
        <v>452</v>
      </c>
      <c r="CK457" s="49" t="s">
        <v>452</v>
      </c>
      <c r="CL457" s="49" t="s">
        <v>452</v>
      </c>
      <c r="CM457" s="49" t="s">
        <v>452</v>
      </c>
      <c r="CN457" s="49" t="s">
        <v>452</v>
      </c>
      <c r="CO457" s="49" t="s">
        <v>452</v>
      </c>
      <c r="CP457" s="49" t="s">
        <v>452</v>
      </c>
      <c r="CQ457" s="49" t="s">
        <v>452</v>
      </c>
      <c r="CR457" s="49" t="s">
        <v>452</v>
      </c>
      <c r="CS457" s="49" t="s">
        <v>452</v>
      </c>
      <c r="CT457" s="49" t="s">
        <v>452</v>
      </c>
      <c r="CU457" s="49" t="s">
        <v>452</v>
      </c>
      <c r="CV457" s="49" t="s">
        <v>452</v>
      </c>
      <c r="CW457" s="49" t="s">
        <v>452</v>
      </c>
      <c r="CX457" s="49" t="s">
        <v>452</v>
      </c>
      <c r="CY457" s="49" t="s">
        <v>452</v>
      </c>
      <c r="CZ457" s="49" t="s">
        <v>452</v>
      </c>
      <c r="DA457" s="49" t="s">
        <v>452</v>
      </c>
      <c r="DB457" s="49" t="s">
        <v>452</v>
      </c>
      <c r="DC457" s="49" t="s">
        <v>452</v>
      </c>
      <c r="DD457" s="49" t="s">
        <v>452</v>
      </c>
      <c r="DE457" s="49" t="s">
        <v>452</v>
      </c>
      <c r="DF457" s="49" t="s">
        <v>452</v>
      </c>
      <c r="DG457" s="49" t="s">
        <v>452</v>
      </c>
      <c r="DH457" s="49" t="s">
        <v>452</v>
      </c>
      <c r="DI457" s="49" t="s">
        <v>452</v>
      </c>
      <c r="DJ457" s="49" t="s">
        <v>452</v>
      </c>
      <c r="DK457" s="49" t="s">
        <v>452</v>
      </c>
      <c r="DL457" s="49" t="s">
        <v>452</v>
      </c>
      <c r="DM457" s="49" t="s">
        <v>452</v>
      </c>
      <c r="DN457" s="49" t="s">
        <v>452</v>
      </c>
      <c r="DO457" s="49" t="s">
        <v>452</v>
      </c>
      <c r="DP457" s="49" t="s">
        <v>452</v>
      </c>
      <c r="DQ457" s="49" t="s">
        <v>452</v>
      </c>
      <c r="DR457" s="49" t="s">
        <v>452</v>
      </c>
      <c r="DS457" s="49" t="s">
        <v>452</v>
      </c>
      <c r="DT457" s="49" t="s">
        <v>452</v>
      </c>
      <c r="DU457" s="49" t="s">
        <v>452</v>
      </c>
      <c r="DV457" s="49" t="s">
        <v>452</v>
      </c>
      <c r="DW457" s="49" t="s">
        <v>452</v>
      </c>
      <c r="DX457" s="49" t="s">
        <v>452</v>
      </c>
      <c r="DY457" s="49" t="s">
        <v>452</v>
      </c>
      <c r="DZ457" s="49" t="s">
        <v>452</v>
      </c>
      <c r="EA457" s="49" t="s">
        <v>452</v>
      </c>
      <c r="EB457" s="49" t="s">
        <v>452</v>
      </c>
      <c r="EC457" s="49" t="s">
        <v>452</v>
      </c>
      <c r="ED457" s="49" t="s">
        <v>452</v>
      </c>
      <c r="EE457" s="49" t="s">
        <v>452</v>
      </c>
      <c r="EF457" s="49" t="s">
        <v>452</v>
      </c>
      <c r="EG457" s="49" t="s">
        <v>452</v>
      </c>
      <c r="EH457" s="49" t="s">
        <v>452</v>
      </c>
      <c r="EI457" s="49" t="s">
        <v>452</v>
      </c>
      <c r="EJ457" s="49" t="s">
        <v>452</v>
      </c>
      <c r="EK457" s="49" t="s">
        <v>452</v>
      </c>
      <c r="EL457" s="49" t="s">
        <v>452</v>
      </c>
    </row>
    <row r="458" spans="1:142" ht="45" x14ac:dyDescent="0.25">
      <c r="A458" s="55" t="s">
        <v>9</v>
      </c>
      <c r="B458" s="55" t="s">
        <v>22</v>
      </c>
      <c r="C458" s="55" t="s">
        <v>15</v>
      </c>
      <c r="D458" s="55" t="s">
        <v>660</v>
      </c>
      <c r="E458" s="55" t="s">
        <v>661</v>
      </c>
      <c r="F458" s="55" t="s">
        <v>482</v>
      </c>
      <c r="G458" s="56" t="s">
        <v>452</v>
      </c>
      <c r="H458" s="56" t="s">
        <v>662</v>
      </c>
      <c r="I458" s="56" t="s">
        <v>452</v>
      </c>
      <c r="J458" s="56">
        <v>2</v>
      </c>
      <c r="K458" s="60" t="s">
        <v>452</v>
      </c>
      <c r="L458" s="60" t="s">
        <v>452</v>
      </c>
      <c r="M458" s="60" t="s">
        <v>452</v>
      </c>
      <c r="N458" s="60" t="s">
        <v>452</v>
      </c>
      <c r="O458" s="73" t="s">
        <v>663</v>
      </c>
      <c r="P458" s="50"/>
    </row>
    <row r="459" spans="1:142" ht="60" x14ac:dyDescent="0.25">
      <c r="A459" s="55" t="s">
        <v>3</v>
      </c>
      <c r="B459" s="55" t="s">
        <v>450</v>
      </c>
      <c r="C459" s="55" t="s">
        <v>17</v>
      </c>
      <c r="D459" s="55" t="s">
        <v>598</v>
      </c>
      <c r="E459" s="55" t="s">
        <v>599</v>
      </c>
      <c r="F459" s="55" t="s">
        <v>452</v>
      </c>
      <c r="G459" s="56" t="s">
        <v>452</v>
      </c>
      <c r="H459" s="56" t="s">
        <v>873</v>
      </c>
      <c r="I459" s="56">
        <f>+(182*3)/50</f>
        <v>10.92</v>
      </c>
      <c r="J459" s="56">
        <f t="shared" ref="J459:J465" si="22">+ROUNDUP(I459,0)</f>
        <v>11</v>
      </c>
      <c r="K459" s="60" t="s">
        <v>452</v>
      </c>
      <c r="L459" s="60" t="s">
        <v>452</v>
      </c>
      <c r="M459" s="60" t="s">
        <v>452</v>
      </c>
      <c r="N459" s="60" t="s">
        <v>452</v>
      </c>
      <c r="O459" s="73" t="s">
        <v>600</v>
      </c>
      <c r="P459" s="50" t="s">
        <v>452</v>
      </c>
      <c r="Q459" s="49" t="s">
        <v>452</v>
      </c>
      <c r="R459" s="49" t="s">
        <v>452</v>
      </c>
      <c r="S459" s="49" t="s">
        <v>452</v>
      </c>
      <c r="T459" s="49" t="s">
        <v>452</v>
      </c>
      <c r="U459" s="49" t="s">
        <v>452</v>
      </c>
      <c r="V459" s="49" t="s">
        <v>452</v>
      </c>
      <c r="W459" s="49" t="s">
        <v>452</v>
      </c>
      <c r="X459" s="49" t="s">
        <v>452</v>
      </c>
      <c r="Y459" s="49" t="s">
        <v>452</v>
      </c>
      <c r="Z459" s="49" t="s">
        <v>452</v>
      </c>
      <c r="AA459" s="49" t="s">
        <v>452</v>
      </c>
      <c r="AB459" s="49" t="s">
        <v>452</v>
      </c>
      <c r="AC459" s="49" t="s">
        <v>452</v>
      </c>
      <c r="AD459" s="49" t="s">
        <v>452</v>
      </c>
      <c r="AE459" s="49" t="s">
        <v>452</v>
      </c>
      <c r="AF459" s="49" t="s">
        <v>452</v>
      </c>
      <c r="AG459" s="49" t="s">
        <v>452</v>
      </c>
      <c r="AH459" s="49" t="s">
        <v>452</v>
      </c>
      <c r="AI459" s="49" t="s">
        <v>452</v>
      </c>
      <c r="AJ459" s="49" t="s">
        <v>452</v>
      </c>
      <c r="AK459" s="49" t="s">
        <v>452</v>
      </c>
      <c r="AL459" s="49" t="s">
        <v>452</v>
      </c>
      <c r="AM459" s="49" t="s">
        <v>452</v>
      </c>
      <c r="AN459" s="49" t="s">
        <v>452</v>
      </c>
      <c r="AO459" s="49" t="s">
        <v>452</v>
      </c>
      <c r="AP459" s="49" t="s">
        <v>452</v>
      </c>
      <c r="AQ459" s="49" t="s">
        <v>452</v>
      </c>
      <c r="AR459" s="49" t="s">
        <v>452</v>
      </c>
      <c r="AS459" s="49" t="s">
        <v>452</v>
      </c>
      <c r="AT459" s="49" t="s">
        <v>452</v>
      </c>
      <c r="AU459" s="49" t="s">
        <v>452</v>
      </c>
      <c r="AV459" s="49" t="s">
        <v>452</v>
      </c>
      <c r="AW459" s="49" t="s">
        <v>452</v>
      </c>
      <c r="AX459" s="49" t="s">
        <v>452</v>
      </c>
      <c r="AY459" s="49" t="s">
        <v>452</v>
      </c>
      <c r="AZ459" s="49" t="s">
        <v>452</v>
      </c>
      <c r="BA459" s="49" t="s">
        <v>452</v>
      </c>
      <c r="BB459" s="49" t="s">
        <v>452</v>
      </c>
      <c r="BC459" s="49" t="s">
        <v>452</v>
      </c>
      <c r="BD459" s="49" t="s">
        <v>452</v>
      </c>
      <c r="BE459" s="49" t="s">
        <v>452</v>
      </c>
      <c r="BF459" s="49" t="s">
        <v>452</v>
      </c>
      <c r="BG459" s="49" t="s">
        <v>452</v>
      </c>
      <c r="BH459" s="49" t="s">
        <v>452</v>
      </c>
      <c r="BI459" s="49" t="s">
        <v>452</v>
      </c>
      <c r="BJ459" s="49" t="s">
        <v>452</v>
      </c>
      <c r="BK459" s="49" t="s">
        <v>452</v>
      </c>
      <c r="BL459" s="49" t="s">
        <v>452</v>
      </c>
      <c r="BM459" s="49" t="s">
        <v>452</v>
      </c>
      <c r="BN459" s="49" t="s">
        <v>452</v>
      </c>
      <c r="BO459" s="49" t="s">
        <v>452</v>
      </c>
      <c r="BP459" s="49" t="s">
        <v>452</v>
      </c>
      <c r="BQ459" s="49" t="s">
        <v>452</v>
      </c>
      <c r="BR459" s="49" t="s">
        <v>452</v>
      </c>
      <c r="BS459" s="49" t="s">
        <v>452</v>
      </c>
      <c r="BT459" s="49" t="s">
        <v>452</v>
      </c>
      <c r="BU459" s="49" t="s">
        <v>452</v>
      </c>
      <c r="BV459" s="49" t="s">
        <v>452</v>
      </c>
      <c r="BW459" s="49" t="s">
        <v>452</v>
      </c>
      <c r="BX459" s="49" t="s">
        <v>452</v>
      </c>
      <c r="BY459" s="49" t="s">
        <v>452</v>
      </c>
      <c r="BZ459" s="49" t="s">
        <v>452</v>
      </c>
      <c r="CA459" s="49" t="s">
        <v>452</v>
      </c>
      <c r="CB459" s="49" t="s">
        <v>452</v>
      </c>
      <c r="CC459" s="49" t="s">
        <v>452</v>
      </c>
      <c r="CD459" s="49" t="s">
        <v>452</v>
      </c>
      <c r="CE459" s="49" t="s">
        <v>452</v>
      </c>
      <c r="CF459" s="49" t="s">
        <v>452</v>
      </c>
      <c r="CG459" s="49" t="s">
        <v>452</v>
      </c>
      <c r="CH459" s="49" t="s">
        <v>452</v>
      </c>
      <c r="CI459" s="49" t="s">
        <v>452</v>
      </c>
      <c r="CJ459" s="49" t="s">
        <v>452</v>
      </c>
      <c r="CK459" s="49" t="s">
        <v>452</v>
      </c>
      <c r="CL459" s="49" t="s">
        <v>452</v>
      </c>
      <c r="CM459" s="49" t="s">
        <v>452</v>
      </c>
      <c r="CN459" s="49" t="s">
        <v>452</v>
      </c>
      <c r="CO459" s="49" t="s">
        <v>452</v>
      </c>
      <c r="CP459" s="49" t="s">
        <v>452</v>
      </c>
      <c r="CQ459" s="49" t="s">
        <v>452</v>
      </c>
      <c r="CR459" s="49" t="s">
        <v>452</v>
      </c>
      <c r="CS459" s="49" t="s">
        <v>452</v>
      </c>
      <c r="CT459" s="49" t="s">
        <v>452</v>
      </c>
      <c r="CU459" s="49" t="s">
        <v>452</v>
      </c>
      <c r="CV459" s="49" t="s">
        <v>452</v>
      </c>
      <c r="CW459" s="49" t="s">
        <v>452</v>
      </c>
      <c r="CX459" s="49" t="s">
        <v>452</v>
      </c>
      <c r="CY459" s="49" t="s">
        <v>452</v>
      </c>
      <c r="CZ459" s="49" t="s">
        <v>452</v>
      </c>
      <c r="DA459" s="49" t="s">
        <v>452</v>
      </c>
      <c r="DB459" s="49" t="s">
        <v>452</v>
      </c>
      <c r="DC459" s="49" t="s">
        <v>452</v>
      </c>
      <c r="DD459" s="49" t="s">
        <v>452</v>
      </c>
      <c r="DE459" s="49" t="s">
        <v>452</v>
      </c>
      <c r="DF459" s="49" t="s">
        <v>452</v>
      </c>
      <c r="DG459" s="49" t="s">
        <v>452</v>
      </c>
      <c r="DH459" s="49" t="s">
        <v>452</v>
      </c>
      <c r="DI459" s="49" t="s">
        <v>452</v>
      </c>
      <c r="DJ459" s="49" t="s">
        <v>452</v>
      </c>
      <c r="DK459" s="49" t="s">
        <v>452</v>
      </c>
      <c r="DL459" s="49" t="s">
        <v>452</v>
      </c>
      <c r="DM459" s="49" t="s">
        <v>452</v>
      </c>
      <c r="DN459" s="49" t="s">
        <v>452</v>
      </c>
      <c r="DO459" s="49" t="s">
        <v>452</v>
      </c>
      <c r="DP459" s="49" t="s">
        <v>452</v>
      </c>
      <c r="DQ459" s="49" t="s">
        <v>452</v>
      </c>
      <c r="DR459" s="49" t="s">
        <v>452</v>
      </c>
      <c r="DS459" s="49" t="s">
        <v>452</v>
      </c>
      <c r="DT459" s="49" t="s">
        <v>452</v>
      </c>
      <c r="DU459" s="49" t="s">
        <v>452</v>
      </c>
      <c r="DV459" s="49" t="s">
        <v>452</v>
      </c>
      <c r="DW459" s="49" t="s">
        <v>452</v>
      </c>
      <c r="DX459" s="49" t="s">
        <v>452</v>
      </c>
      <c r="DY459" s="49" t="s">
        <v>452</v>
      </c>
      <c r="DZ459" s="49" t="s">
        <v>452</v>
      </c>
      <c r="EA459" s="49" t="s">
        <v>452</v>
      </c>
      <c r="EB459" s="49" t="s">
        <v>452</v>
      </c>
      <c r="EC459" s="49" t="s">
        <v>452</v>
      </c>
      <c r="ED459" s="49" t="s">
        <v>452</v>
      </c>
      <c r="EE459" s="49" t="s">
        <v>452</v>
      </c>
      <c r="EF459" s="49" t="s">
        <v>452</v>
      </c>
      <c r="EG459" s="49" t="s">
        <v>452</v>
      </c>
      <c r="EH459" s="49" t="s">
        <v>452</v>
      </c>
      <c r="EI459" s="49" t="s">
        <v>452</v>
      </c>
      <c r="EJ459" s="49" t="s">
        <v>452</v>
      </c>
      <c r="EK459" s="49" t="s">
        <v>452</v>
      </c>
      <c r="EL459" s="49" t="s">
        <v>452</v>
      </c>
    </row>
    <row r="460" spans="1:142" ht="120" x14ac:dyDescent="0.25">
      <c r="A460" s="55" t="s">
        <v>0</v>
      </c>
      <c r="B460" s="55" t="s">
        <v>4</v>
      </c>
      <c r="C460" s="55" t="s">
        <v>17</v>
      </c>
      <c r="D460" s="55" t="s">
        <v>286</v>
      </c>
      <c r="E460" s="55" t="s">
        <v>287</v>
      </c>
      <c r="F460" s="55" t="s">
        <v>133</v>
      </c>
      <c r="G460" s="56">
        <v>4485261</v>
      </c>
      <c r="H460" s="56">
        <v>100</v>
      </c>
      <c r="I460" s="57">
        <v>20</v>
      </c>
      <c r="J460" s="58">
        <f t="shared" si="22"/>
        <v>20</v>
      </c>
      <c r="K460" s="60"/>
      <c r="L460" s="59"/>
      <c r="M460" s="60"/>
      <c r="N460" s="59"/>
      <c r="O460" s="72"/>
      <c r="P460" s="50" t="s">
        <v>452</v>
      </c>
      <c r="Q460" s="49" t="s">
        <v>452</v>
      </c>
      <c r="R460" s="49" t="s">
        <v>452</v>
      </c>
      <c r="S460" s="49" t="s">
        <v>452</v>
      </c>
      <c r="T460" s="49" t="s">
        <v>452</v>
      </c>
      <c r="U460" s="49" t="s">
        <v>452</v>
      </c>
      <c r="V460" s="49" t="s">
        <v>452</v>
      </c>
      <c r="W460" s="49" t="s">
        <v>452</v>
      </c>
      <c r="X460" s="49" t="s">
        <v>452</v>
      </c>
      <c r="Y460" s="49" t="s">
        <v>452</v>
      </c>
      <c r="Z460" s="49" t="s">
        <v>452</v>
      </c>
      <c r="AA460" s="49" t="s">
        <v>452</v>
      </c>
      <c r="AB460" s="49" t="s">
        <v>452</v>
      </c>
      <c r="AC460" s="49" t="s">
        <v>452</v>
      </c>
      <c r="AD460" s="49" t="s">
        <v>452</v>
      </c>
      <c r="AE460" s="49" t="s">
        <v>452</v>
      </c>
      <c r="AF460" s="49" t="s">
        <v>452</v>
      </c>
      <c r="AG460" s="49" t="s">
        <v>452</v>
      </c>
      <c r="AH460" s="49" t="s">
        <v>452</v>
      </c>
      <c r="AI460" s="49" t="s">
        <v>452</v>
      </c>
      <c r="AJ460" s="49" t="s">
        <v>452</v>
      </c>
      <c r="AK460" s="49" t="s">
        <v>452</v>
      </c>
      <c r="AL460" s="49" t="s">
        <v>452</v>
      </c>
      <c r="AM460" s="49" t="s">
        <v>452</v>
      </c>
      <c r="AN460" s="49" t="s">
        <v>452</v>
      </c>
      <c r="AO460" s="49" t="s">
        <v>452</v>
      </c>
      <c r="AP460" s="49" t="s">
        <v>452</v>
      </c>
      <c r="AQ460" s="49" t="s">
        <v>452</v>
      </c>
      <c r="AR460" s="49" t="s">
        <v>452</v>
      </c>
      <c r="AS460" s="49" t="s">
        <v>452</v>
      </c>
      <c r="AT460" s="49" t="s">
        <v>452</v>
      </c>
      <c r="AU460" s="49" t="s">
        <v>452</v>
      </c>
      <c r="AV460" s="49" t="s">
        <v>452</v>
      </c>
      <c r="AW460" s="49" t="s">
        <v>452</v>
      </c>
      <c r="AX460" s="49" t="s">
        <v>452</v>
      </c>
      <c r="AY460" s="49" t="s">
        <v>452</v>
      </c>
      <c r="AZ460" s="49" t="s">
        <v>452</v>
      </c>
      <c r="BA460" s="49" t="s">
        <v>452</v>
      </c>
      <c r="BB460" s="49" t="s">
        <v>452</v>
      </c>
      <c r="BC460" s="49" t="s">
        <v>452</v>
      </c>
      <c r="BD460" s="49" t="s">
        <v>452</v>
      </c>
      <c r="BE460" s="49" t="s">
        <v>452</v>
      </c>
      <c r="BF460" s="49" t="s">
        <v>452</v>
      </c>
      <c r="BG460" s="49" t="s">
        <v>452</v>
      </c>
      <c r="BH460" s="49" t="s">
        <v>452</v>
      </c>
      <c r="BI460" s="49" t="s">
        <v>452</v>
      </c>
      <c r="BJ460" s="49" t="s">
        <v>452</v>
      </c>
      <c r="BK460" s="49" t="s">
        <v>452</v>
      </c>
      <c r="BL460" s="49" t="s">
        <v>452</v>
      </c>
      <c r="BM460" s="49" t="s">
        <v>452</v>
      </c>
      <c r="BN460" s="49" t="s">
        <v>452</v>
      </c>
      <c r="BO460" s="49" t="s">
        <v>452</v>
      </c>
      <c r="BP460" s="49" t="s">
        <v>452</v>
      </c>
      <c r="BQ460" s="49" t="s">
        <v>452</v>
      </c>
      <c r="BR460" s="49" t="s">
        <v>452</v>
      </c>
      <c r="BS460" s="49" t="s">
        <v>452</v>
      </c>
      <c r="BT460" s="49" t="s">
        <v>452</v>
      </c>
      <c r="BU460" s="49" t="s">
        <v>452</v>
      </c>
      <c r="BV460" s="49" t="s">
        <v>452</v>
      </c>
      <c r="BW460" s="49" t="s">
        <v>452</v>
      </c>
      <c r="BX460" s="49" t="s">
        <v>452</v>
      </c>
      <c r="BY460" s="49" t="s">
        <v>452</v>
      </c>
      <c r="BZ460" s="49" t="s">
        <v>452</v>
      </c>
      <c r="CA460" s="49" t="s">
        <v>452</v>
      </c>
      <c r="CB460" s="49" t="s">
        <v>452</v>
      </c>
      <c r="CC460" s="49" t="s">
        <v>452</v>
      </c>
      <c r="CD460" s="49" t="s">
        <v>452</v>
      </c>
      <c r="CE460" s="49" t="s">
        <v>452</v>
      </c>
      <c r="CF460" s="49" t="s">
        <v>452</v>
      </c>
      <c r="CG460" s="49" t="s">
        <v>452</v>
      </c>
      <c r="CH460" s="49" t="s">
        <v>452</v>
      </c>
      <c r="CI460" s="49" t="s">
        <v>452</v>
      </c>
      <c r="CJ460" s="49" t="s">
        <v>452</v>
      </c>
      <c r="CK460" s="49" t="s">
        <v>452</v>
      </c>
      <c r="CL460" s="49" t="s">
        <v>452</v>
      </c>
      <c r="CM460" s="49" t="s">
        <v>452</v>
      </c>
      <c r="CN460" s="49" t="s">
        <v>452</v>
      </c>
      <c r="CO460" s="49" t="s">
        <v>452</v>
      </c>
      <c r="CP460" s="49" t="s">
        <v>452</v>
      </c>
      <c r="CQ460" s="49" t="s">
        <v>452</v>
      </c>
      <c r="CR460" s="49" t="s">
        <v>452</v>
      </c>
      <c r="CS460" s="49" t="s">
        <v>452</v>
      </c>
      <c r="CT460" s="49" t="s">
        <v>452</v>
      </c>
      <c r="CU460" s="49" t="s">
        <v>452</v>
      </c>
      <c r="CV460" s="49" t="s">
        <v>452</v>
      </c>
      <c r="CW460" s="49" t="s">
        <v>452</v>
      </c>
      <c r="CX460" s="49" t="s">
        <v>452</v>
      </c>
      <c r="CY460" s="49" t="s">
        <v>452</v>
      </c>
      <c r="CZ460" s="49" t="s">
        <v>452</v>
      </c>
      <c r="DA460" s="49" t="s">
        <v>452</v>
      </c>
      <c r="DB460" s="49" t="s">
        <v>452</v>
      </c>
      <c r="DC460" s="49" t="s">
        <v>452</v>
      </c>
      <c r="DD460" s="49" t="s">
        <v>452</v>
      </c>
      <c r="DE460" s="49" t="s">
        <v>452</v>
      </c>
      <c r="DF460" s="49" t="s">
        <v>452</v>
      </c>
      <c r="DG460" s="49" t="s">
        <v>452</v>
      </c>
      <c r="DH460" s="49" t="s">
        <v>452</v>
      </c>
      <c r="DI460" s="49" t="s">
        <v>452</v>
      </c>
      <c r="DJ460" s="49" t="s">
        <v>452</v>
      </c>
      <c r="DK460" s="49" t="s">
        <v>452</v>
      </c>
      <c r="DL460" s="49" t="s">
        <v>452</v>
      </c>
      <c r="DM460" s="49" t="s">
        <v>452</v>
      </c>
      <c r="DN460" s="49" t="s">
        <v>452</v>
      </c>
      <c r="DO460" s="49" t="s">
        <v>452</v>
      </c>
      <c r="DP460" s="49" t="s">
        <v>452</v>
      </c>
      <c r="DQ460" s="49" t="s">
        <v>452</v>
      </c>
      <c r="DR460" s="49" t="s">
        <v>452</v>
      </c>
      <c r="DS460" s="49" t="s">
        <v>452</v>
      </c>
      <c r="DT460" s="49" t="s">
        <v>452</v>
      </c>
      <c r="DU460" s="49" t="s">
        <v>452</v>
      </c>
      <c r="DV460" s="49" t="s">
        <v>452</v>
      </c>
      <c r="DW460" s="49" t="s">
        <v>452</v>
      </c>
      <c r="DX460" s="49" t="s">
        <v>452</v>
      </c>
      <c r="DY460" s="49" t="s">
        <v>452</v>
      </c>
      <c r="DZ460" s="49" t="s">
        <v>452</v>
      </c>
      <c r="EA460" s="49" t="s">
        <v>452</v>
      </c>
      <c r="EB460" s="49" t="s">
        <v>452</v>
      </c>
      <c r="EC460" s="49" t="s">
        <v>452</v>
      </c>
      <c r="ED460" s="49" t="s">
        <v>452</v>
      </c>
      <c r="EE460" s="49" t="s">
        <v>452</v>
      </c>
      <c r="EF460" s="49" t="s">
        <v>452</v>
      </c>
      <c r="EG460" s="49" t="s">
        <v>452</v>
      </c>
      <c r="EH460" s="49" t="s">
        <v>452</v>
      </c>
      <c r="EI460" s="49" t="s">
        <v>452</v>
      </c>
      <c r="EJ460" s="49" t="s">
        <v>452</v>
      </c>
      <c r="EK460" s="49" t="s">
        <v>452</v>
      </c>
      <c r="EL460" s="49" t="s">
        <v>452</v>
      </c>
    </row>
    <row r="461" spans="1:142" ht="105" x14ac:dyDescent="0.25">
      <c r="A461" s="55" t="s">
        <v>0</v>
      </c>
      <c r="B461" s="55" t="s">
        <v>4</v>
      </c>
      <c r="C461" s="55" t="s">
        <v>5</v>
      </c>
      <c r="D461" s="55" t="s">
        <v>286</v>
      </c>
      <c r="E461" s="55" t="s">
        <v>330</v>
      </c>
      <c r="F461" s="55" t="s">
        <v>133</v>
      </c>
      <c r="G461" s="56">
        <v>4485261</v>
      </c>
      <c r="H461" s="56">
        <v>100</v>
      </c>
      <c r="I461" s="57">
        <v>1</v>
      </c>
      <c r="J461" s="58">
        <f t="shared" si="22"/>
        <v>1</v>
      </c>
      <c r="K461" s="60"/>
      <c r="L461" s="59"/>
      <c r="M461" s="60"/>
      <c r="N461" s="59"/>
      <c r="O461" s="72"/>
      <c r="P461" s="50" t="s">
        <v>452</v>
      </c>
      <c r="Q461" s="49" t="s">
        <v>452</v>
      </c>
      <c r="R461" s="49" t="s">
        <v>452</v>
      </c>
      <c r="S461" s="49" t="s">
        <v>452</v>
      </c>
      <c r="T461" s="49" t="s">
        <v>452</v>
      </c>
      <c r="U461" s="49" t="s">
        <v>452</v>
      </c>
      <c r="V461" s="49" t="s">
        <v>452</v>
      </c>
      <c r="W461" s="49" t="s">
        <v>452</v>
      </c>
      <c r="X461" s="49" t="s">
        <v>452</v>
      </c>
      <c r="Y461" s="49" t="s">
        <v>452</v>
      </c>
      <c r="Z461" s="49" t="s">
        <v>452</v>
      </c>
      <c r="AA461" s="49" t="s">
        <v>452</v>
      </c>
      <c r="AB461" s="49" t="s">
        <v>452</v>
      </c>
      <c r="AC461" s="49" t="s">
        <v>452</v>
      </c>
      <c r="AD461" s="49" t="s">
        <v>452</v>
      </c>
      <c r="AE461" s="49" t="s">
        <v>452</v>
      </c>
      <c r="AF461" s="49" t="s">
        <v>452</v>
      </c>
      <c r="AG461" s="49" t="s">
        <v>452</v>
      </c>
      <c r="AH461" s="49" t="s">
        <v>452</v>
      </c>
      <c r="AI461" s="49" t="s">
        <v>452</v>
      </c>
      <c r="AJ461" s="49" t="s">
        <v>452</v>
      </c>
      <c r="AK461" s="49" t="s">
        <v>452</v>
      </c>
      <c r="AL461" s="49" t="s">
        <v>452</v>
      </c>
      <c r="AM461" s="49" t="s">
        <v>452</v>
      </c>
      <c r="AN461" s="49" t="s">
        <v>452</v>
      </c>
      <c r="AO461" s="49" t="s">
        <v>452</v>
      </c>
      <c r="AP461" s="49" t="s">
        <v>452</v>
      </c>
      <c r="AQ461" s="49" t="s">
        <v>452</v>
      </c>
      <c r="AR461" s="49" t="s">
        <v>452</v>
      </c>
      <c r="AS461" s="49" t="s">
        <v>452</v>
      </c>
      <c r="AT461" s="49" t="s">
        <v>452</v>
      </c>
      <c r="AU461" s="49" t="s">
        <v>452</v>
      </c>
      <c r="AV461" s="49" t="s">
        <v>452</v>
      </c>
      <c r="AW461" s="49" t="s">
        <v>452</v>
      </c>
      <c r="AX461" s="49" t="s">
        <v>452</v>
      </c>
      <c r="AY461" s="49" t="s">
        <v>452</v>
      </c>
      <c r="AZ461" s="49" t="s">
        <v>452</v>
      </c>
      <c r="BA461" s="49" t="s">
        <v>452</v>
      </c>
      <c r="BB461" s="49" t="s">
        <v>452</v>
      </c>
      <c r="BC461" s="49" t="s">
        <v>452</v>
      </c>
      <c r="BD461" s="49" t="s">
        <v>452</v>
      </c>
      <c r="BE461" s="49" t="s">
        <v>452</v>
      </c>
      <c r="BF461" s="49" t="s">
        <v>452</v>
      </c>
      <c r="BG461" s="49" t="s">
        <v>452</v>
      </c>
      <c r="BH461" s="49" t="s">
        <v>452</v>
      </c>
      <c r="BI461" s="49" t="s">
        <v>452</v>
      </c>
      <c r="BJ461" s="49" t="s">
        <v>452</v>
      </c>
      <c r="BK461" s="49" t="s">
        <v>452</v>
      </c>
      <c r="BL461" s="49" t="s">
        <v>452</v>
      </c>
      <c r="BM461" s="49" t="s">
        <v>452</v>
      </c>
      <c r="BN461" s="49" t="s">
        <v>452</v>
      </c>
      <c r="BO461" s="49" t="s">
        <v>452</v>
      </c>
      <c r="BP461" s="49" t="s">
        <v>452</v>
      </c>
      <c r="BQ461" s="49" t="s">
        <v>452</v>
      </c>
      <c r="BR461" s="49" t="s">
        <v>452</v>
      </c>
      <c r="BS461" s="49" t="s">
        <v>452</v>
      </c>
      <c r="BT461" s="49" t="s">
        <v>452</v>
      </c>
      <c r="BU461" s="49" t="s">
        <v>452</v>
      </c>
      <c r="BV461" s="49" t="s">
        <v>452</v>
      </c>
      <c r="BW461" s="49" t="s">
        <v>452</v>
      </c>
      <c r="BX461" s="49" t="s">
        <v>452</v>
      </c>
      <c r="BY461" s="49" t="s">
        <v>452</v>
      </c>
      <c r="BZ461" s="49" t="s">
        <v>452</v>
      </c>
      <c r="CA461" s="49" t="s">
        <v>452</v>
      </c>
      <c r="CB461" s="49" t="s">
        <v>452</v>
      </c>
      <c r="CC461" s="49" t="s">
        <v>452</v>
      </c>
      <c r="CD461" s="49" t="s">
        <v>452</v>
      </c>
      <c r="CE461" s="49" t="s">
        <v>452</v>
      </c>
      <c r="CF461" s="49" t="s">
        <v>452</v>
      </c>
      <c r="CG461" s="49" t="s">
        <v>452</v>
      </c>
      <c r="CH461" s="49" t="s">
        <v>452</v>
      </c>
      <c r="CI461" s="49" t="s">
        <v>452</v>
      </c>
      <c r="CJ461" s="49" t="s">
        <v>452</v>
      </c>
      <c r="CK461" s="49" t="s">
        <v>452</v>
      </c>
      <c r="CL461" s="49" t="s">
        <v>452</v>
      </c>
      <c r="CM461" s="49" t="s">
        <v>452</v>
      </c>
      <c r="CN461" s="49" t="s">
        <v>452</v>
      </c>
      <c r="CO461" s="49" t="s">
        <v>452</v>
      </c>
      <c r="CP461" s="49" t="s">
        <v>452</v>
      </c>
      <c r="CQ461" s="49" t="s">
        <v>452</v>
      </c>
      <c r="CR461" s="49" t="s">
        <v>452</v>
      </c>
      <c r="CS461" s="49" t="s">
        <v>452</v>
      </c>
      <c r="CT461" s="49" t="s">
        <v>452</v>
      </c>
      <c r="CU461" s="49" t="s">
        <v>452</v>
      </c>
      <c r="CV461" s="49" t="s">
        <v>452</v>
      </c>
      <c r="CW461" s="49" t="s">
        <v>452</v>
      </c>
      <c r="CX461" s="49" t="s">
        <v>452</v>
      </c>
      <c r="CY461" s="49" t="s">
        <v>452</v>
      </c>
      <c r="CZ461" s="49" t="s">
        <v>452</v>
      </c>
      <c r="DA461" s="49" t="s">
        <v>452</v>
      </c>
      <c r="DB461" s="49" t="s">
        <v>452</v>
      </c>
      <c r="DC461" s="49" t="s">
        <v>452</v>
      </c>
      <c r="DD461" s="49" t="s">
        <v>452</v>
      </c>
      <c r="DE461" s="49" t="s">
        <v>452</v>
      </c>
      <c r="DF461" s="49" t="s">
        <v>452</v>
      </c>
      <c r="DG461" s="49" t="s">
        <v>452</v>
      </c>
      <c r="DH461" s="49" t="s">
        <v>452</v>
      </c>
      <c r="DI461" s="49" t="s">
        <v>452</v>
      </c>
      <c r="DJ461" s="49" t="s">
        <v>452</v>
      </c>
      <c r="DK461" s="49" t="s">
        <v>452</v>
      </c>
      <c r="DL461" s="49" t="s">
        <v>452</v>
      </c>
      <c r="DM461" s="49" t="s">
        <v>452</v>
      </c>
      <c r="DN461" s="49" t="s">
        <v>452</v>
      </c>
      <c r="DO461" s="49" t="s">
        <v>452</v>
      </c>
      <c r="DP461" s="49" t="s">
        <v>452</v>
      </c>
      <c r="DQ461" s="49" t="s">
        <v>452</v>
      </c>
      <c r="DR461" s="49" t="s">
        <v>452</v>
      </c>
      <c r="DS461" s="49" t="s">
        <v>452</v>
      </c>
      <c r="DT461" s="49" t="s">
        <v>452</v>
      </c>
      <c r="DU461" s="49" t="s">
        <v>452</v>
      </c>
      <c r="DV461" s="49" t="s">
        <v>452</v>
      </c>
      <c r="DW461" s="49" t="s">
        <v>452</v>
      </c>
      <c r="DX461" s="49" t="s">
        <v>452</v>
      </c>
      <c r="DY461" s="49" t="s">
        <v>452</v>
      </c>
      <c r="DZ461" s="49" t="s">
        <v>452</v>
      </c>
      <c r="EA461" s="49" t="s">
        <v>452</v>
      </c>
      <c r="EB461" s="49" t="s">
        <v>452</v>
      </c>
      <c r="EC461" s="49" t="s">
        <v>452</v>
      </c>
      <c r="ED461" s="49" t="s">
        <v>452</v>
      </c>
      <c r="EE461" s="49" t="s">
        <v>452</v>
      </c>
      <c r="EF461" s="49" t="s">
        <v>452</v>
      </c>
      <c r="EG461" s="49" t="s">
        <v>452</v>
      </c>
      <c r="EH461" s="49" t="s">
        <v>452</v>
      </c>
      <c r="EI461" s="49" t="s">
        <v>452</v>
      </c>
      <c r="EJ461" s="49" t="s">
        <v>452</v>
      </c>
      <c r="EK461" s="49" t="s">
        <v>452</v>
      </c>
      <c r="EL461" s="49" t="s">
        <v>452</v>
      </c>
    </row>
    <row r="462" spans="1:142" ht="75" x14ac:dyDescent="0.25">
      <c r="A462" s="55" t="s">
        <v>0</v>
      </c>
      <c r="B462" s="55" t="s">
        <v>4</v>
      </c>
      <c r="C462" s="55" t="s">
        <v>8</v>
      </c>
      <c r="D462" s="55" t="s">
        <v>286</v>
      </c>
      <c r="E462" s="55" t="s">
        <v>363</v>
      </c>
      <c r="F462" s="55" t="s">
        <v>133</v>
      </c>
      <c r="G462" s="56">
        <v>4485261</v>
      </c>
      <c r="H462" s="56">
        <v>100</v>
      </c>
      <c r="I462" s="57">
        <v>0</v>
      </c>
      <c r="J462" s="58">
        <f t="shared" si="22"/>
        <v>0</v>
      </c>
      <c r="K462" s="60"/>
      <c r="L462" s="59"/>
      <c r="M462" s="60"/>
      <c r="N462" s="59"/>
      <c r="O462" s="72"/>
      <c r="P462" s="50" t="s">
        <v>452</v>
      </c>
      <c r="Q462" s="49" t="s">
        <v>452</v>
      </c>
      <c r="R462" s="49" t="s">
        <v>452</v>
      </c>
      <c r="S462" s="49" t="s">
        <v>452</v>
      </c>
      <c r="T462" s="49" t="s">
        <v>452</v>
      </c>
      <c r="U462" s="49" t="s">
        <v>452</v>
      </c>
      <c r="V462" s="49" t="s">
        <v>452</v>
      </c>
      <c r="W462" s="49" t="s">
        <v>452</v>
      </c>
      <c r="X462" s="49" t="s">
        <v>452</v>
      </c>
      <c r="Y462" s="49" t="s">
        <v>452</v>
      </c>
      <c r="Z462" s="49" t="s">
        <v>452</v>
      </c>
      <c r="AA462" s="49" t="s">
        <v>452</v>
      </c>
      <c r="AB462" s="49" t="s">
        <v>452</v>
      </c>
      <c r="AC462" s="49" t="s">
        <v>452</v>
      </c>
      <c r="AD462" s="49" t="s">
        <v>452</v>
      </c>
      <c r="AE462" s="49" t="s">
        <v>452</v>
      </c>
      <c r="AF462" s="49" t="s">
        <v>452</v>
      </c>
      <c r="AG462" s="49" t="s">
        <v>452</v>
      </c>
      <c r="AH462" s="49" t="s">
        <v>452</v>
      </c>
      <c r="AI462" s="49" t="s">
        <v>452</v>
      </c>
      <c r="AJ462" s="49" t="s">
        <v>452</v>
      </c>
      <c r="AK462" s="49" t="s">
        <v>452</v>
      </c>
      <c r="AL462" s="49" t="s">
        <v>452</v>
      </c>
      <c r="AM462" s="49" t="s">
        <v>452</v>
      </c>
      <c r="AN462" s="49" t="s">
        <v>452</v>
      </c>
      <c r="AO462" s="49" t="s">
        <v>452</v>
      </c>
      <c r="AP462" s="49" t="s">
        <v>452</v>
      </c>
      <c r="AQ462" s="49" t="s">
        <v>452</v>
      </c>
      <c r="AR462" s="49" t="s">
        <v>452</v>
      </c>
      <c r="AS462" s="49" t="s">
        <v>452</v>
      </c>
      <c r="AT462" s="49" t="s">
        <v>452</v>
      </c>
      <c r="AU462" s="49" t="s">
        <v>452</v>
      </c>
      <c r="AV462" s="49" t="s">
        <v>452</v>
      </c>
      <c r="AW462" s="49" t="s">
        <v>452</v>
      </c>
      <c r="AX462" s="49" t="s">
        <v>452</v>
      </c>
      <c r="AY462" s="49" t="s">
        <v>452</v>
      </c>
      <c r="AZ462" s="49" t="s">
        <v>452</v>
      </c>
      <c r="BA462" s="49" t="s">
        <v>452</v>
      </c>
      <c r="BB462" s="49" t="s">
        <v>452</v>
      </c>
      <c r="BC462" s="49" t="s">
        <v>452</v>
      </c>
      <c r="BD462" s="49" t="s">
        <v>452</v>
      </c>
      <c r="BE462" s="49" t="s">
        <v>452</v>
      </c>
      <c r="BF462" s="49" t="s">
        <v>452</v>
      </c>
      <c r="BG462" s="49" t="s">
        <v>452</v>
      </c>
      <c r="BH462" s="49" t="s">
        <v>452</v>
      </c>
      <c r="BI462" s="49" t="s">
        <v>452</v>
      </c>
      <c r="BJ462" s="49" t="s">
        <v>452</v>
      </c>
      <c r="BK462" s="49" t="s">
        <v>452</v>
      </c>
      <c r="BL462" s="49" t="s">
        <v>452</v>
      </c>
      <c r="BM462" s="49" t="s">
        <v>452</v>
      </c>
      <c r="BN462" s="49" t="s">
        <v>452</v>
      </c>
      <c r="BO462" s="49" t="s">
        <v>452</v>
      </c>
      <c r="BP462" s="49" t="s">
        <v>452</v>
      </c>
      <c r="BQ462" s="49" t="s">
        <v>452</v>
      </c>
      <c r="BR462" s="49" t="s">
        <v>452</v>
      </c>
      <c r="BS462" s="49" t="s">
        <v>452</v>
      </c>
      <c r="BT462" s="49" t="s">
        <v>452</v>
      </c>
      <c r="BU462" s="49" t="s">
        <v>452</v>
      </c>
      <c r="BV462" s="49" t="s">
        <v>452</v>
      </c>
      <c r="BW462" s="49" t="s">
        <v>452</v>
      </c>
      <c r="BX462" s="49" t="s">
        <v>452</v>
      </c>
      <c r="BY462" s="49" t="s">
        <v>452</v>
      </c>
      <c r="BZ462" s="49" t="s">
        <v>452</v>
      </c>
      <c r="CA462" s="49" t="s">
        <v>452</v>
      </c>
      <c r="CB462" s="49" t="s">
        <v>452</v>
      </c>
      <c r="CC462" s="49" t="s">
        <v>452</v>
      </c>
      <c r="CD462" s="49" t="s">
        <v>452</v>
      </c>
      <c r="CE462" s="49" t="s">
        <v>452</v>
      </c>
      <c r="CF462" s="49" t="s">
        <v>452</v>
      </c>
      <c r="CG462" s="49" t="s">
        <v>452</v>
      </c>
      <c r="CH462" s="49" t="s">
        <v>452</v>
      </c>
      <c r="CI462" s="49" t="s">
        <v>452</v>
      </c>
      <c r="CJ462" s="49" t="s">
        <v>452</v>
      </c>
      <c r="CK462" s="49" t="s">
        <v>452</v>
      </c>
      <c r="CL462" s="49" t="s">
        <v>452</v>
      </c>
      <c r="CM462" s="49" t="s">
        <v>452</v>
      </c>
      <c r="CN462" s="49" t="s">
        <v>452</v>
      </c>
      <c r="CO462" s="49" t="s">
        <v>452</v>
      </c>
      <c r="CP462" s="49" t="s">
        <v>452</v>
      </c>
      <c r="CQ462" s="49" t="s">
        <v>452</v>
      </c>
      <c r="CR462" s="49" t="s">
        <v>452</v>
      </c>
      <c r="CS462" s="49" t="s">
        <v>452</v>
      </c>
      <c r="CT462" s="49" t="s">
        <v>452</v>
      </c>
      <c r="CU462" s="49" t="s">
        <v>452</v>
      </c>
      <c r="CV462" s="49" t="s">
        <v>452</v>
      </c>
      <c r="CW462" s="49" t="s">
        <v>452</v>
      </c>
      <c r="CX462" s="49" t="s">
        <v>452</v>
      </c>
      <c r="CY462" s="49" t="s">
        <v>452</v>
      </c>
      <c r="CZ462" s="49" t="s">
        <v>452</v>
      </c>
      <c r="DA462" s="49" t="s">
        <v>452</v>
      </c>
      <c r="DB462" s="49" t="s">
        <v>452</v>
      </c>
      <c r="DC462" s="49" t="s">
        <v>452</v>
      </c>
      <c r="DD462" s="49" t="s">
        <v>452</v>
      </c>
      <c r="DE462" s="49" t="s">
        <v>452</v>
      </c>
      <c r="DF462" s="49" t="s">
        <v>452</v>
      </c>
      <c r="DG462" s="49" t="s">
        <v>452</v>
      </c>
      <c r="DH462" s="49" t="s">
        <v>452</v>
      </c>
      <c r="DI462" s="49" t="s">
        <v>452</v>
      </c>
      <c r="DJ462" s="49" t="s">
        <v>452</v>
      </c>
      <c r="DK462" s="49" t="s">
        <v>452</v>
      </c>
      <c r="DL462" s="49" t="s">
        <v>452</v>
      </c>
      <c r="DM462" s="49" t="s">
        <v>452</v>
      </c>
      <c r="DN462" s="49" t="s">
        <v>452</v>
      </c>
      <c r="DO462" s="49" t="s">
        <v>452</v>
      </c>
      <c r="DP462" s="49" t="s">
        <v>452</v>
      </c>
      <c r="DQ462" s="49" t="s">
        <v>452</v>
      </c>
      <c r="DR462" s="49" t="s">
        <v>452</v>
      </c>
      <c r="DS462" s="49" t="s">
        <v>452</v>
      </c>
      <c r="DT462" s="49" t="s">
        <v>452</v>
      </c>
      <c r="DU462" s="49" t="s">
        <v>452</v>
      </c>
      <c r="DV462" s="49" t="s">
        <v>452</v>
      </c>
      <c r="DW462" s="49" t="s">
        <v>452</v>
      </c>
      <c r="DX462" s="49" t="s">
        <v>452</v>
      </c>
      <c r="DY462" s="49" t="s">
        <v>452</v>
      </c>
      <c r="DZ462" s="49" t="s">
        <v>452</v>
      </c>
      <c r="EA462" s="49" t="s">
        <v>452</v>
      </c>
      <c r="EB462" s="49" t="s">
        <v>452</v>
      </c>
      <c r="EC462" s="49" t="s">
        <v>452</v>
      </c>
      <c r="ED462" s="49" t="s">
        <v>452</v>
      </c>
      <c r="EE462" s="49" t="s">
        <v>452</v>
      </c>
      <c r="EF462" s="49" t="s">
        <v>452</v>
      </c>
      <c r="EG462" s="49" t="s">
        <v>452</v>
      </c>
      <c r="EH462" s="49" t="s">
        <v>452</v>
      </c>
      <c r="EI462" s="49" t="s">
        <v>452</v>
      </c>
      <c r="EJ462" s="49" t="s">
        <v>452</v>
      </c>
      <c r="EK462" s="49" t="s">
        <v>452</v>
      </c>
      <c r="EL462" s="49" t="s">
        <v>452</v>
      </c>
    </row>
    <row r="463" spans="1:142" ht="75" x14ac:dyDescent="0.25">
      <c r="A463" s="55" t="s">
        <v>0</v>
      </c>
      <c r="B463" s="55" t="s">
        <v>4</v>
      </c>
      <c r="C463" s="55" t="s">
        <v>370</v>
      </c>
      <c r="D463" s="55" t="s">
        <v>286</v>
      </c>
      <c r="E463" s="55" t="s">
        <v>363</v>
      </c>
      <c r="F463" s="55" t="s">
        <v>133</v>
      </c>
      <c r="G463" s="56">
        <v>4485261</v>
      </c>
      <c r="H463" s="56">
        <v>100</v>
      </c>
      <c r="I463" s="57">
        <v>0</v>
      </c>
      <c r="J463" s="58">
        <f t="shared" si="22"/>
        <v>0</v>
      </c>
      <c r="K463" s="59"/>
      <c r="L463" s="59"/>
      <c r="M463" s="60"/>
      <c r="N463" s="59"/>
      <c r="O463" s="50"/>
      <c r="P463" s="50" t="s">
        <v>452</v>
      </c>
      <c r="Q463" s="49" t="s">
        <v>452</v>
      </c>
      <c r="R463" s="49" t="s">
        <v>452</v>
      </c>
      <c r="S463" s="49" t="s">
        <v>452</v>
      </c>
      <c r="T463" s="49" t="s">
        <v>452</v>
      </c>
      <c r="U463" s="49" t="s">
        <v>452</v>
      </c>
      <c r="V463" s="49" t="s">
        <v>452</v>
      </c>
      <c r="W463" s="49" t="s">
        <v>452</v>
      </c>
      <c r="X463" s="49" t="s">
        <v>452</v>
      </c>
      <c r="Y463" s="49" t="s">
        <v>452</v>
      </c>
      <c r="Z463" s="49" t="s">
        <v>452</v>
      </c>
      <c r="AA463" s="49" t="s">
        <v>452</v>
      </c>
      <c r="AB463" s="49" t="s">
        <v>452</v>
      </c>
      <c r="AC463" s="49" t="s">
        <v>452</v>
      </c>
      <c r="AD463" s="49" t="s">
        <v>452</v>
      </c>
      <c r="AE463" s="49" t="s">
        <v>452</v>
      </c>
      <c r="AF463" s="49" t="s">
        <v>452</v>
      </c>
      <c r="AG463" s="49" t="s">
        <v>452</v>
      </c>
      <c r="AH463" s="49" t="s">
        <v>452</v>
      </c>
      <c r="AI463" s="49" t="s">
        <v>452</v>
      </c>
      <c r="AJ463" s="49" t="s">
        <v>452</v>
      </c>
      <c r="AK463" s="49" t="s">
        <v>452</v>
      </c>
      <c r="AL463" s="49" t="s">
        <v>452</v>
      </c>
      <c r="AM463" s="49" t="s">
        <v>452</v>
      </c>
      <c r="AN463" s="49" t="s">
        <v>452</v>
      </c>
      <c r="AO463" s="49" t="s">
        <v>452</v>
      </c>
      <c r="AP463" s="49" t="s">
        <v>452</v>
      </c>
      <c r="AQ463" s="49" t="s">
        <v>452</v>
      </c>
      <c r="AR463" s="49" t="s">
        <v>452</v>
      </c>
      <c r="AS463" s="49" t="s">
        <v>452</v>
      </c>
      <c r="AT463" s="49" t="s">
        <v>452</v>
      </c>
      <c r="AU463" s="49" t="s">
        <v>452</v>
      </c>
      <c r="AV463" s="49" t="s">
        <v>452</v>
      </c>
      <c r="AW463" s="49" t="s">
        <v>452</v>
      </c>
      <c r="AX463" s="49" t="s">
        <v>452</v>
      </c>
      <c r="AY463" s="49" t="s">
        <v>452</v>
      </c>
      <c r="AZ463" s="49" t="s">
        <v>452</v>
      </c>
      <c r="BA463" s="49" t="s">
        <v>452</v>
      </c>
      <c r="BB463" s="49" t="s">
        <v>452</v>
      </c>
      <c r="BC463" s="49" t="s">
        <v>452</v>
      </c>
      <c r="BD463" s="49" t="s">
        <v>452</v>
      </c>
      <c r="BE463" s="49" t="s">
        <v>452</v>
      </c>
      <c r="BF463" s="49" t="s">
        <v>452</v>
      </c>
      <c r="BG463" s="49" t="s">
        <v>452</v>
      </c>
      <c r="BH463" s="49" t="s">
        <v>452</v>
      </c>
      <c r="BI463" s="49" t="s">
        <v>452</v>
      </c>
      <c r="BJ463" s="49" t="s">
        <v>452</v>
      </c>
      <c r="BK463" s="49" t="s">
        <v>452</v>
      </c>
      <c r="BL463" s="49" t="s">
        <v>452</v>
      </c>
      <c r="BM463" s="49" t="s">
        <v>452</v>
      </c>
      <c r="BN463" s="49" t="s">
        <v>452</v>
      </c>
      <c r="BO463" s="49" t="s">
        <v>452</v>
      </c>
      <c r="BP463" s="49" t="s">
        <v>452</v>
      </c>
      <c r="BQ463" s="49" t="s">
        <v>452</v>
      </c>
      <c r="BR463" s="49" t="s">
        <v>452</v>
      </c>
      <c r="BS463" s="49" t="s">
        <v>452</v>
      </c>
      <c r="BT463" s="49" t="s">
        <v>452</v>
      </c>
      <c r="BU463" s="49" t="s">
        <v>452</v>
      </c>
      <c r="BV463" s="49" t="s">
        <v>452</v>
      </c>
      <c r="BW463" s="49" t="s">
        <v>452</v>
      </c>
      <c r="BX463" s="49" t="s">
        <v>452</v>
      </c>
      <c r="BY463" s="49" t="s">
        <v>452</v>
      </c>
      <c r="BZ463" s="49" t="s">
        <v>452</v>
      </c>
      <c r="CA463" s="49" t="s">
        <v>452</v>
      </c>
      <c r="CB463" s="49" t="s">
        <v>452</v>
      </c>
      <c r="CC463" s="49" t="s">
        <v>452</v>
      </c>
      <c r="CD463" s="49" t="s">
        <v>452</v>
      </c>
      <c r="CE463" s="49" t="s">
        <v>452</v>
      </c>
      <c r="CF463" s="49" t="s">
        <v>452</v>
      </c>
      <c r="CG463" s="49" t="s">
        <v>452</v>
      </c>
      <c r="CH463" s="49" t="s">
        <v>452</v>
      </c>
      <c r="CI463" s="49" t="s">
        <v>452</v>
      </c>
      <c r="CJ463" s="49" t="s">
        <v>452</v>
      </c>
      <c r="CK463" s="49" t="s">
        <v>452</v>
      </c>
      <c r="CL463" s="49" t="s">
        <v>452</v>
      </c>
      <c r="CM463" s="49" t="s">
        <v>452</v>
      </c>
      <c r="CN463" s="49" t="s">
        <v>452</v>
      </c>
      <c r="CO463" s="49" t="s">
        <v>452</v>
      </c>
      <c r="CP463" s="49" t="s">
        <v>452</v>
      </c>
      <c r="CQ463" s="49" t="s">
        <v>452</v>
      </c>
      <c r="CR463" s="49" t="s">
        <v>452</v>
      </c>
      <c r="CS463" s="49" t="s">
        <v>452</v>
      </c>
      <c r="CT463" s="49" t="s">
        <v>452</v>
      </c>
      <c r="CU463" s="49" t="s">
        <v>452</v>
      </c>
      <c r="CV463" s="49" t="s">
        <v>452</v>
      </c>
      <c r="CW463" s="49" t="s">
        <v>452</v>
      </c>
      <c r="CX463" s="49" t="s">
        <v>452</v>
      </c>
      <c r="CY463" s="49" t="s">
        <v>452</v>
      </c>
      <c r="CZ463" s="49" t="s">
        <v>452</v>
      </c>
      <c r="DA463" s="49" t="s">
        <v>452</v>
      </c>
      <c r="DB463" s="49" t="s">
        <v>452</v>
      </c>
      <c r="DC463" s="49" t="s">
        <v>452</v>
      </c>
      <c r="DD463" s="49" t="s">
        <v>452</v>
      </c>
      <c r="DE463" s="49" t="s">
        <v>452</v>
      </c>
      <c r="DF463" s="49" t="s">
        <v>452</v>
      </c>
      <c r="DG463" s="49" t="s">
        <v>452</v>
      </c>
      <c r="DH463" s="49" t="s">
        <v>452</v>
      </c>
      <c r="DI463" s="49" t="s">
        <v>452</v>
      </c>
      <c r="DJ463" s="49" t="s">
        <v>452</v>
      </c>
      <c r="DK463" s="49" t="s">
        <v>452</v>
      </c>
      <c r="DL463" s="49" t="s">
        <v>452</v>
      </c>
      <c r="DM463" s="49" t="s">
        <v>452</v>
      </c>
      <c r="DN463" s="49" t="s">
        <v>452</v>
      </c>
      <c r="DO463" s="49" t="s">
        <v>452</v>
      </c>
      <c r="DP463" s="49" t="s">
        <v>452</v>
      </c>
      <c r="DQ463" s="49" t="s">
        <v>452</v>
      </c>
      <c r="DR463" s="49" t="s">
        <v>452</v>
      </c>
      <c r="DS463" s="49" t="s">
        <v>452</v>
      </c>
      <c r="DT463" s="49" t="s">
        <v>452</v>
      </c>
      <c r="DU463" s="49" t="s">
        <v>452</v>
      </c>
      <c r="DV463" s="49" t="s">
        <v>452</v>
      </c>
      <c r="DW463" s="49" t="s">
        <v>452</v>
      </c>
      <c r="DX463" s="49" t="s">
        <v>452</v>
      </c>
      <c r="DY463" s="49" t="s">
        <v>452</v>
      </c>
      <c r="DZ463" s="49" t="s">
        <v>452</v>
      </c>
      <c r="EA463" s="49" t="s">
        <v>452</v>
      </c>
      <c r="EB463" s="49" t="s">
        <v>452</v>
      </c>
      <c r="EC463" s="49" t="s">
        <v>452</v>
      </c>
      <c r="ED463" s="49" t="s">
        <v>452</v>
      </c>
      <c r="EE463" s="49" t="s">
        <v>452</v>
      </c>
      <c r="EF463" s="49" t="s">
        <v>452</v>
      </c>
      <c r="EG463" s="49" t="s">
        <v>452</v>
      </c>
      <c r="EH463" s="49" t="s">
        <v>452</v>
      </c>
      <c r="EI463" s="49" t="s">
        <v>452</v>
      </c>
      <c r="EJ463" s="49" t="s">
        <v>452</v>
      </c>
      <c r="EK463" s="49" t="s">
        <v>452</v>
      </c>
      <c r="EL463" s="49" t="s">
        <v>452</v>
      </c>
    </row>
    <row r="464" spans="1:142" ht="120" x14ac:dyDescent="0.25">
      <c r="A464" s="55" t="s">
        <v>0</v>
      </c>
      <c r="B464" s="55" t="s">
        <v>4</v>
      </c>
      <c r="C464" s="55" t="s">
        <v>19</v>
      </c>
      <c r="D464" s="55" t="s">
        <v>286</v>
      </c>
      <c r="E464" s="55" t="s">
        <v>376</v>
      </c>
      <c r="F464" s="55" t="s">
        <v>133</v>
      </c>
      <c r="G464" s="56">
        <v>4485261</v>
      </c>
      <c r="H464" s="56">
        <v>100</v>
      </c>
      <c r="I464" s="57">
        <f>930/85</f>
        <v>10.941176470588236</v>
      </c>
      <c r="J464" s="58">
        <f t="shared" si="22"/>
        <v>11</v>
      </c>
      <c r="K464" s="59"/>
      <c r="L464" s="59"/>
      <c r="M464" s="60"/>
      <c r="N464" s="59"/>
      <c r="O464" s="50"/>
      <c r="P464" s="50" t="s">
        <v>452</v>
      </c>
      <c r="Q464" s="49" t="s">
        <v>452</v>
      </c>
      <c r="R464" s="49" t="s">
        <v>452</v>
      </c>
      <c r="S464" s="49" t="s">
        <v>452</v>
      </c>
      <c r="T464" s="49" t="s">
        <v>452</v>
      </c>
      <c r="U464" s="49" t="s">
        <v>452</v>
      </c>
      <c r="V464" s="49" t="s">
        <v>452</v>
      </c>
      <c r="W464" s="49" t="s">
        <v>452</v>
      </c>
      <c r="X464" s="49" t="s">
        <v>452</v>
      </c>
      <c r="Y464" s="49" t="s">
        <v>452</v>
      </c>
      <c r="Z464" s="49" t="s">
        <v>452</v>
      </c>
      <c r="AA464" s="49" t="s">
        <v>452</v>
      </c>
      <c r="AB464" s="49" t="s">
        <v>452</v>
      </c>
      <c r="AC464" s="49" t="s">
        <v>452</v>
      </c>
      <c r="AD464" s="49" t="s">
        <v>452</v>
      </c>
      <c r="AE464" s="49" t="s">
        <v>452</v>
      </c>
      <c r="AF464" s="49" t="s">
        <v>452</v>
      </c>
      <c r="AG464" s="49" t="s">
        <v>452</v>
      </c>
      <c r="AH464" s="49" t="s">
        <v>452</v>
      </c>
      <c r="AI464" s="49" t="s">
        <v>452</v>
      </c>
      <c r="AJ464" s="49" t="s">
        <v>452</v>
      </c>
      <c r="AK464" s="49" t="s">
        <v>452</v>
      </c>
      <c r="AL464" s="49" t="s">
        <v>452</v>
      </c>
      <c r="AM464" s="49" t="s">
        <v>452</v>
      </c>
      <c r="AN464" s="49" t="s">
        <v>452</v>
      </c>
      <c r="AO464" s="49" t="s">
        <v>452</v>
      </c>
      <c r="AP464" s="49" t="s">
        <v>452</v>
      </c>
      <c r="AQ464" s="49" t="s">
        <v>452</v>
      </c>
      <c r="AR464" s="49" t="s">
        <v>452</v>
      </c>
      <c r="AS464" s="49" t="s">
        <v>452</v>
      </c>
      <c r="AT464" s="49" t="s">
        <v>452</v>
      </c>
      <c r="AU464" s="49" t="s">
        <v>452</v>
      </c>
      <c r="AV464" s="49" t="s">
        <v>452</v>
      </c>
      <c r="AW464" s="49" t="s">
        <v>452</v>
      </c>
      <c r="AX464" s="49" t="s">
        <v>452</v>
      </c>
      <c r="AY464" s="49" t="s">
        <v>452</v>
      </c>
      <c r="AZ464" s="49" t="s">
        <v>452</v>
      </c>
      <c r="BA464" s="49" t="s">
        <v>452</v>
      </c>
      <c r="BB464" s="49" t="s">
        <v>452</v>
      </c>
      <c r="BC464" s="49" t="s">
        <v>452</v>
      </c>
      <c r="BD464" s="49" t="s">
        <v>452</v>
      </c>
      <c r="BE464" s="49" t="s">
        <v>452</v>
      </c>
      <c r="BF464" s="49" t="s">
        <v>452</v>
      </c>
      <c r="BG464" s="49" t="s">
        <v>452</v>
      </c>
      <c r="BH464" s="49" t="s">
        <v>452</v>
      </c>
      <c r="BI464" s="49" t="s">
        <v>452</v>
      </c>
      <c r="BJ464" s="49" t="s">
        <v>452</v>
      </c>
      <c r="BK464" s="49" t="s">
        <v>452</v>
      </c>
      <c r="BL464" s="49" t="s">
        <v>452</v>
      </c>
      <c r="BM464" s="49" t="s">
        <v>452</v>
      </c>
      <c r="BN464" s="49" t="s">
        <v>452</v>
      </c>
      <c r="BO464" s="49" t="s">
        <v>452</v>
      </c>
      <c r="BP464" s="49" t="s">
        <v>452</v>
      </c>
      <c r="BQ464" s="49" t="s">
        <v>452</v>
      </c>
      <c r="BR464" s="49" t="s">
        <v>452</v>
      </c>
      <c r="BS464" s="49" t="s">
        <v>452</v>
      </c>
      <c r="BT464" s="49" t="s">
        <v>452</v>
      </c>
      <c r="BU464" s="49" t="s">
        <v>452</v>
      </c>
      <c r="BV464" s="49" t="s">
        <v>452</v>
      </c>
      <c r="BW464" s="49" t="s">
        <v>452</v>
      </c>
      <c r="BX464" s="49" t="s">
        <v>452</v>
      </c>
      <c r="BY464" s="49" t="s">
        <v>452</v>
      </c>
      <c r="BZ464" s="49" t="s">
        <v>452</v>
      </c>
      <c r="CA464" s="49" t="s">
        <v>452</v>
      </c>
      <c r="CB464" s="49" t="s">
        <v>452</v>
      </c>
      <c r="CC464" s="49" t="s">
        <v>452</v>
      </c>
      <c r="CD464" s="49" t="s">
        <v>452</v>
      </c>
      <c r="CE464" s="49" t="s">
        <v>452</v>
      </c>
      <c r="CF464" s="49" t="s">
        <v>452</v>
      </c>
      <c r="CG464" s="49" t="s">
        <v>452</v>
      </c>
      <c r="CH464" s="49" t="s">
        <v>452</v>
      </c>
      <c r="CI464" s="49" t="s">
        <v>452</v>
      </c>
      <c r="CJ464" s="49" t="s">
        <v>452</v>
      </c>
      <c r="CK464" s="49" t="s">
        <v>452</v>
      </c>
      <c r="CL464" s="49" t="s">
        <v>452</v>
      </c>
      <c r="CM464" s="49" t="s">
        <v>452</v>
      </c>
      <c r="CN464" s="49" t="s">
        <v>452</v>
      </c>
      <c r="CO464" s="49" t="s">
        <v>452</v>
      </c>
      <c r="CP464" s="49" t="s">
        <v>452</v>
      </c>
      <c r="CQ464" s="49" t="s">
        <v>452</v>
      </c>
      <c r="CR464" s="49" t="s">
        <v>452</v>
      </c>
      <c r="CS464" s="49" t="s">
        <v>452</v>
      </c>
      <c r="CT464" s="49" t="s">
        <v>452</v>
      </c>
      <c r="CU464" s="49" t="s">
        <v>452</v>
      </c>
      <c r="CV464" s="49" t="s">
        <v>452</v>
      </c>
      <c r="CW464" s="49" t="s">
        <v>452</v>
      </c>
      <c r="CX464" s="49" t="s">
        <v>452</v>
      </c>
      <c r="CY464" s="49" t="s">
        <v>452</v>
      </c>
      <c r="CZ464" s="49" t="s">
        <v>452</v>
      </c>
      <c r="DA464" s="49" t="s">
        <v>452</v>
      </c>
      <c r="DB464" s="49" t="s">
        <v>452</v>
      </c>
      <c r="DC464" s="49" t="s">
        <v>452</v>
      </c>
      <c r="DD464" s="49" t="s">
        <v>452</v>
      </c>
      <c r="DE464" s="49" t="s">
        <v>452</v>
      </c>
      <c r="DF464" s="49" t="s">
        <v>452</v>
      </c>
      <c r="DG464" s="49" t="s">
        <v>452</v>
      </c>
      <c r="DH464" s="49" t="s">
        <v>452</v>
      </c>
      <c r="DI464" s="49" t="s">
        <v>452</v>
      </c>
      <c r="DJ464" s="49" t="s">
        <v>452</v>
      </c>
      <c r="DK464" s="49" t="s">
        <v>452</v>
      </c>
      <c r="DL464" s="49" t="s">
        <v>452</v>
      </c>
      <c r="DM464" s="49" t="s">
        <v>452</v>
      </c>
      <c r="DN464" s="49" t="s">
        <v>452</v>
      </c>
      <c r="DO464" s="49" t="s">
        <v>452</v>
      </c>
      <c r="DP464" s="49" t="s">
        <v>452</v>
      </c>
      <c r="DQ464" s="49" t="s">
        <v>452</v>
      </c>
      <c r="DR464" s="49" t="s">
        <v>452</v>
      </c>
      <c r="DS464" s="49" t="s">
        <v>452</v>
      </c>
      <c r="DT464" s="49" t="s">
        <v>452</v>
      </c>
      <c r="DU464" s="49" t="s">
        <v>452</v>
      </c>
      <c r="DV464" s="49" t="s">
        <v>452</v>
      </c>
      <c r="DW464" s="49" t="s">
        <v>452</v>
      </c>
      <c r="DX464" s="49" t="s">
        <v>452</v>
      </c>
      <c r="DY464" s="49" t="s">
        <v>452</v>
      </c>
      <c r="DZ464" s="49" t="s">
        <v>452</v>
      </c>
      <c r="EA464" s="49" t="s">
        <v>452</v>
      </c>
      <c r="EB464" s="49" t="s">
        <v>452</v>
      </c>
      <c r="EC464" s="49" t="s">
        <v>452</v>
      </c>
      <c r="ED464" s="49" t="s">
        <v>452</v>
      </c>
      <c r="EE464" s="49" t="s">
        <v>452</v>
      </c>
      <c r="EF464" s="49" t="s">
        <v>452</v>
      </c>
      <c r="EG464" s="49" t="s">
        <v>452</v>
      </c>
      <c r="EH464" s="49" t="s">
        <v>452</v>
      </c>
      <c r="EI464" s="49" t="s">
        <v>452</v>
      </c>
      <c r="EJ464" s="49" t="s">
        <v>452</v>
      </c>
      <c r="EK464" s="49" t="s">
        <v>452</v>
      </c>
      <c r="EL464" s="49" t="s">
        <v>452</v>
      </c>
    </row>
    <row r="465" spans="1:16" ht="30" x14ac:dyDescent="0.25">
      <c r="A465" s="55" t="s">
        <v>0</v>
      </c>
      <c r="B465" s="55" t="s">
        <v>450</v>
      </c>
      <c r="C465" s="55" t="s">
        <v>17</v>
      </c>
      <c r="D465" s="55" t="s">
        <v>501</v>
      </c>
      <c r="E465" s="55" t="s">
        <v>502</v>
      </c>
      <c r="F465" s="55" t="s">
        <v>452</v>
      </c>
      <c r="G465" s="56" t="s">
        <v>452</v>
      </c>
      <c r="H465" s="56" t="s">
        <v>503</v>
      </c>
      <c r="I465" s="56">
        <v>0</v>
      </c>
      <c r="J465" s="56">
        <f t="shared" si="22"/>
        <v>0</v>
      </c>
      <c r="K465" s="60" t="s">
        <v>452</v>
      </c>
      <c r="L465" s="60" t="s">
        <v>452</v>
      </c>
      <c r="M465" s="60" t="s">
        <v>452</v>
      </c>
      <c r="N465" s="60" t="s">
        <v>452</v>
      </c>
      <c r="O465" s="73" t="s">
        <v>504</v>
      </c>
      <c r="P465" s="60" t="s">
        <v>717</v>
      </c>
    </row>
  </sheetData>
  <sheetProtection formatCells="0" formatColumns="0" formatRows="0" insertColumns="0" insertRows="0" insertHyperlinks="0" deleteColumns="0" deleteRows="0" sort="0" autoFilter="0" pivotTables="0"/>
  <autoFilter ref="A1:O465" xr:uid="{00000000-0001-0000-0000-000000000000}"/>
  <phoneticPr fontId="4" type="noConversion"/>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Hoja2!$B$3:$B$6</xm:f>
          </x14:formula1>
          <xm:sqref>A2:A384 A466:A1048576</xm:sqref>
        </x14:dataValidation>
        <x14:dataValidation type="list" allowBlank="1" showInputMessage="1" showErrorMessage="1" xr:uid="{00000000-0002-0000-0000-000001000000}">
          <x14:formula1>
            <xm:f>Hoja2!$C$3:$C$14</xm:f>
          </x14:formula1>
          <xm:sqref>B2:B384 B466:B1048576</xm:sqref>
        </x14:dataValidation>
        <x14:dataValidation type="list" allowBlank="1" showInputMessage="1" showErrorMessage="1" xr:uid="{614F8BB8-1D2B-46B2-B6AB-883A5E733120}">
          <x14:formula1>
            <xm:f>Hoja2!$D$3:$D$11</xm:f>
          </x14:formula1>
          <xm:sqref>C2:C384 C466:C1048576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53EC6-280E-4290-8164-7763C415C2CD}">
  <dimension ref="A1:O169"/>
  <sheetViews>
    <sheetView tabSelected="1" topLeftCell="A138" zoomScale="80" zoomScaleNormal="80" workbookViewId="0">
      <selection activeCell="C157" sqref="C157"/>
    </sheetView>
  </sheetViews>
  <sheetFormatPr baseColWidth="10" defaultColWidth="11.42578125" defaultRowHeight="15" x14ac:dyDescent="0.25"/>
  <cols>
    <col min="1" max="1" width="11.42578125" style="46"/>
    <col min="2" max="2" width="98" style="33" bestFit="1" customWidth="1"/>
    <col min="3" max="3" width="26" customWidth="1"/>
    <col min="4" max="4" width="38.5703125" customWidth="1"/>
    <col min="5" max="5" width="42" customWidth="1"/>
    <col min="6" max="6" width="37" customWidth="1"/>
    <col min="7" max="7" width="57.28515625" customWidth="1"/>
    <col min="8" max="8" width="14.28515625" customWidth="1"/>
    <col min="9" max="9" width="10.85546875" customWidth="1"/>
    <col min="10" max="10" width="11" customWidth="1"/>
    <col min="11" max="11" width="22.28515625" customWidth="1"/>
    <col min="12" max="12" width="31.28515625" customWidth="1"/>
    <col min="13" max="13" width="21.28515625" customWidth="1"/>
    <col min="14" max="14" width="12.85546875" customWidth="1"/>
    <col min="15" max="15" width="23.42578125" customWidth="1"/>
  </cols>
  <sheetData>
    <row r="1" spans="1:15" x14ac:dyDescent="0.25">
      <c r="B1" s="31" t="s">
        <v>115</v>
      </c>
      <c r="C1" t="s">
        <v>718</v>
      </c>
    </row>
    <row r="3" spans="1:15" x14ac:dyDescent="0.25">
      <c r="A3" s="126" t="s">
        <v>719</v>
      </c>
      <c r="B3" s="31" t="s">
        <v>720</v>
      </c>
      <c r="C3" s="30" t="s">
        <v>721</v>
      </c>
    </row>
    <row r="4" spans="1:15" x14ac:dyDescent="0.25">
      <c r="A4" s="126"/>
      <c r="B4" s="31" t="s">
        <v>722</v>
      </c>
      <c r="C4" t="s">
        <v>17</v>
      </c>
      <c r="D4" t="s">
        <v>5</v>
      </c>
      <c r="E4" t="s">
        <v>8</v>
      </c>
      <c r="F4" t="s">
        <v>370</v>
      </c>
      <c r="G4" t="s">
        <v>561</v>
      </c>
      <c r="H4" t="s">
        <v>19</v>
      </c>
      <c r="I4" t="s">
        <v>2</v>
      </c>
      <c r="J4" t="s">
        <v>723</v>
      </c>
      <c r="K4" t="s">
        <v>15</v>
      </c>
      <c r="L4" t="s">
        <v>21</v>
      </c>
      <c r="M4" t="s">
        <v>620</v>
      </c>
      <c r="N4" t="s">
        <v>724</v>
      </c>
      <c r="O4">
        <v>2026</v>
      </c>
    </row>
    <row r="5" spans="1:15" x14ac:dyDescent="0.25">
      <c r="A5" s="46" t="s">
        <v>725</v>
      </c>
      <c r="B5" s="43" t="s">
        <v>577</v>
      </c>
      <c r="C5" s="127">
        <v>1</v>
      </c>
      <c r="D5" s="127"/>
      <c r="E5" s="127"/>
      <c r="F5" s="127"/>
      <c r="G5" s="127"/>
      <c r="H5" s="127"/>
      <c r="I5" s="127"/>
      <c r="J5" s="127"/>
      <c r="K5" s="127"/>
      <c r="L5" s="127"/>
      <c r="M5" s="127"/>
      <c r="N5" s="127">
        <v>1</v>
      </c>
      <c r="O5">
        <v>1</v>
      </c>
    </row>
    <row r="6" spans="1:15" x14ac:dyDescent="0.25">
      <c r="A6" s="46" t="s">
        <v>726</v>
      </c>
      <c r="B6" s="43" t="s">
        <v>631</v>
      </c>
      <c r="C6" s="127"/>
      <c r="D6" s="127"/>
      <c r="E6" s="127"/>
      <c r="F6" s="127"/>
      <c r="G6" s="127"/>
      <c r="H6" s="127"/>
      <c r="I6" s="127"/>
      <c r="J6" s="127"/>
      <c r="K6" s="127">
        <v>4</v>
      </c>
      <c r="L6" s="127"/>
      <c r="M6" s="127"/>
      <c r="N6" s="127">
        <v>4</v>
      </c>
      <c r="O6">
        <v>4</v>
      </c>
    </row>
    <row r="7" spans="1:15" x14ac:dyDescent="0.25">
      <c r="A7" s="46" t="s">
        <v>727</v>
      </c>
      <c r="B7" s="43" t="s">
        <v>95</v>
      </c>
      <c r="C7" s="127"/>
      <c r="D7" s="127"/>
      <c r="E7" s="127"/>
      <c r="F7" s="127"/>
      <c r="G7" s="127"/>
      <c r="H7" s="127"/>
      <c r="I7" s="127"/>
      <c r="J7" s="127"/>
      <c r="K7" s="127">
        <v>1</v>
      </c>
      <c r="L7" s="127"/>
      <c r="M7" s="127"/>
      <c r="N7" s="127">
        <v>1</v>
      </c>
      <c r="O7">
        <v>1</v>
      </c>
    </row>
    <row r="8" spans="1:15" x14ac:dyDescent="0.25">
      <c r="A8" s="46" t="s">
        <v>728</v>
      </c>
      <c r="B8" s="43" t="s">
        <v>87</v>
      </c>
      <c r="C8" s="127"/>
      <c r="D8" s="127"/>
      <c r="E8" s="127"/>
      <c r="F8" s="127"/>
      <c r="G8" s="127"/>
      <c r="H8" s="127"/>
      <c r="I8" s="127"/>
      <c r="J8" s="127"/>
      <c r="K8" s="127">
        <v>5</v>
      </c>
      <c r="L8" s="127"/>
      <c r="M8" s="127"/>
      <c r="N8" s="127">
        <v>5</v>
      </c>
      <c r="O8">
        <v>5</v>
      </c>
    </row>
    <row r="9" spans="1:15" x14ac:dyDescent="0.25">
      <c r="A9" s="46" t="s">
        <v>729</v>
      </c>
      <c r="B9" s="43" t="s">
        <v>97</v>
      </c>
      <c r="C9" s="127"/>
      <c r="D9" s="127"/>
      <c r="E9" s="127"/>
      <c r="F9" s="127"/>
      <c r="G9" s="127"/>
      <c r="H9" s="127"/>
      <c r="I9" s="127"/>
      <c r="J9" s="127"/>
      <c r="K9" s="127">
        <v>1</v>
      </c>
      <c r="L9" s="127"/>
      <c r="M9" s="127"/>
      <c r="N9" s="127">
        <v>1</v>
      </c>
      <c r="O9">
        <v>1</v>
      </c>
    </row>
    <row r="10" spans="1:15" x14ac:dyDescent="0.25">
      <c r="A10" s="46" t="s">
        <v>730</v>
      </c>
      <c r="B10" s="43" t="s">
        <v>100</v>
      </c>
      <c r="C10" s="127"/>
      <c r="D10" s="127"/>
      <c r="E10" s="127"/>
      <c r="F10" s="127"/>
      <c r="G10" s="127"/>
      <c r="H10" s="127"/>
      <c r="I10" s="127"/>
      <c r="J10" s="127"/>
      <c r="K10" s="127">
        <v>1</v>
      </c>
      <c r="L10" s="127"/>
      <c r="M10" s="127"/>
      <c r="N10" s="127">
        <v>1</v>
      </c>
      <c r="O10">
        <v>1</v>
      </c>
    </row>
    <row r="11" spans="1:15" x14ac:dyDescent="0.25">
      <c r="A11" s="46" t="s">
        <v>731</v>
      </c>
      <c r="B11" s="43" t="s">
        <v>89</v>
      </c>
      <c r="C11" s="127"/>
      <c r="D11" s="127"/>
      <c r="E11" s="127"/>
      <c r="F11" s="127"/>
      <c r="G11" s="127"/>
      <c r="H11" s="127"/>
      <c r="I11" s="127"/>
      <c r="J11" s="127"/>
      <c r="K11" s="127">
        <v>21</v>
      </c>
      <c r="L11" s="127"/>
      <c r="M11" s="127"/>
      <c r="N11" s="127">
        <v>21</v>
      </c>
      <c r="O11">
        <v>21</v>
      </c>
    </row>
    <row r="12" spans="1:15" x14ac:dyDescent="0.25">
      <c r="A12" s="46" t="s">
        <v>732</v>
      </c>
      <c r="B12" s="32" t="s">
        <v>397</v>
      </c>
      <c r="C12" s="127"/>
      <c r="D12" s="127"/>
      <c r="E12" s="127"/>
      <c r="F12" s="127"/>
      <c r="G12" s="127"/>
      <c r="H12" s="127">
        <v>1</v>
      </c>
      <c r="I12" s="127"/>
      <c r="J12" s="127"/>
      <c r="K12" s="127"/>
      <c r="L12" s="127"/>
      <c r="M12" s="127"/>
      <c r="N12" s="127">
        <v>1</v>
      </c>
      <c r="O12">
        <v>1</v>
      </c>
    </row>
    <row r="13" spans="1:15" x14ac:dyDescent="0.25">
      <c r="A13" s="46" t="s">
        <v>733</v>
      </c>
      <c r="B13" s="32" t="s">
        <v>131</v>
      </c>
      <c r="C13" s="127">
        <v>59</v>
      </c>
      <c r="D13" s="127">
        <v>0</v>
      </c>
      <c r="E13" s="127">
        <v>0</v>
      </c>
      <c r="F13" s="127">
        <v>0</v>
      </c>
      <c r="G13" s="127">
        <v>0</v>
      </c>
      <c r="H13" s="127">
        <v>73</v>
      </c>
      <c r="I13" s="127">
        <v>1</v>
      </c>
      <c r="J13" s="127"/>
      <c r="K13" s="127"/>
      <c r="L13" s="127"/>
      <c r="M13" s="127"/>
      <c r="N13" s="127">
        <v>133</v>
      </c>
      <c r="O13">
        <v>133</v>
      </c>
    </row>
    <row r="14" spans="1:15" x14ac:dyDescent="0.25">
      <c r="A14" s="46" t="s">
        <v>734</v>
      </c>
      <c r="B14" s="43" t="s">
        <v>580</v>
      </c>
      <c r="C14" s="127">
        <v>2</v>
      </c>
      <c r="D14" s="127"/>
      <c r="E14" s="127"/>
      <c r="F14" s="127"/>
      <c r="G14" s="127"/>
      <c r="H14" s="127"/>
      <c r="I14" s="127"/>
      <c r="J14" s="127"/>
      <c r="K14" s="127"/>
      <c r="L14" s="127"/>
      <c r="M14" s="127"/>
      <c r="N14" s="127">
        <v>2</v>
      </c>
      <c r="O14">
        <v>2</v>
      </c>
    </row>
    <row r="15" spans="1:15" x14ac:dyDescent="0.25">
      <c r="A15" s="46" t="s">
        <v>735</v>
      </c>
      <c r="B15" s="43" t="s">
        <v>505</v>
      </c>
      <c r="C15" s="127">
        <v>10</v>
      </c>
      <c r="D15" s="127"/>
      <c r="E15" s="127"/>
      <c r="F15" s="127"/>
      <c r="G15" s="127"/>
      <c r="H15" s="127"/>
      <c r="I15" s="127"/>
      <c r="J15" s="127"/>
      <c r="K15" s="127"/>
      <c r="L15" s="127"/>
      <c r="M15" s="127"/>
      <c r="N15" s="127">
        <v>10</v>
      </c>
      <c r="O15">
        <v>10</v>
      </c>
    </row>
    <row r="16" spans="1:15" x14ac:dyDescent="0.25">
      <c r="A16" s="46" t="s">
        <v>736</v>
      </c>
      <c r="B16" s="43" t="s">
        <v>427</v>
      </c>
      <c r="C16" s="127"/>
      <c r="D16" s="127"/>
      <c r="E16" s="127"/>
      <c r="F16" s="127"/>
      <c r="G16" s="127"/>
      <c r="H16" s="127">
        <v>1</v>
      </c>
      <c r="I16" s="127"/>
      <c r="J16" s="127"/>
      <c r="K16" s="127"/>
      <c r="L16" s="127"/>
      <c r="M16" s="127"/>
      <c r="N16" s="127">
        <v>1</v>
      </c>
      <c r="O16">
        <v>1</v>
      </c>
    </row>
    <row r="17" spans="1:15" x14ac:dyDescent="0.25">
      <c r="A17" s="46" t="s">
        <v>737</v>
      </c>
      <c r="B17" s="32" t="s">
        <v>237</v>
      </c>
      <c r="C17" s="127">
        <v>0</v>
      </c>
      <c r="D17" s="127">
        <v>1</v>
      </c>
      <c r="E17" s="127"/>
      <c r="F17" s="127">
        <v>0</v>
      </c>
      <c r="G17" s="127">
        <v>0</v>
      </c>
      <c r="H17" s="127">
        <v>0</v>
      </c>
      <c r="I17" s="127">
        <v>5</v>
      </c>
      <c r="J17" s="127"/>
      <c r="K17" s="127"/>
      <c r="L17" s="127"/>
      <c r="M17" s="127"/>
      <c r="N17" s="127">
        <v>6</v>
      </c>
      <c r="O17">
        <v>6</v>
      </c>
    </row>
    <row r="18" spans="1:15" x14ac:dyDescent="0.25">
      <c r="A18" s="46" t="s">
        <v>738</v>
      </c>
      <c r="B18" s="43" t="s">
        <v>508</v>
      </c>
      <c r="C18" s="127">
        <v>1</v>
      </c>
      <c r="D18" s="127"/>
      <c r="E18" s="127"/>
      <c r="F18" s="127"/>
      <c r="G18" s="127"/>
      <c r="H18" s="127"/>
      <c r="I18" s="127"/>
      <c r="J18" s="127"/>
      <c r="K18" s="127"/>
      <c r="L18" s="127"/>
      <c r="M18" s="127"/>
      <c r="N18" s="127">
        <v>1</v>
      </c>
      <c r="O18">
        <v>1</v>
      </c>
    </row>
    <row r="19" spans="1:15" x14ac:dyDescent="0.25">
      <c r="A19" s="46" t="s">
        <v>739</v>
      </c>
      <c r="B19" s="43" t="s">
        <v>511</v>
      </c>
      <c r="C19" s="127">
        <v>1</v>
      </c>
      <c r="D19" s="127"/>
      <c r="E19" s="127"/>
      <c r="F19" s="127"/>
      <c r="G19" s="127"/>
      <c r="H19" s="127"/>
      <c r="I19" s="127"/>
      <c r="J19" s="127"/>
      <c r="K19" s="127"/>
      <c r="L19" s="127"/>
      <c r="M19" s="127"/>
      <c r="N19" s="127">
        <v>1</v>
      </c>
      <c r="O19">
        <v>1</v>
      </c>
    </row>
    <row r="20" spans="1:15" x14ac:dyDescent="0.25">
      <c r="A20" s="46" t="s">
        <v>740</v>
      </c>
      <c r="B20" s="43" t="s">
        <v>512</v>
      </c>
      <c r="C20" s="127">
        <v>1</v>
      </c>
      <c r="D20" s="127"/>
      <c r="E20" s="127"/>
      <c r="F20" s="127"/>
      <c r="G20" s="127"/>
      <c r="H20" s="127"/>
      <c r="I20" s="127"/>
      <c r="J20" s="127"/>
      <c r="K20" s="127"/>
      <c r="L20" s="127"/>
      <c r="M20" s="127"/>
      <c r="N20" s="127">
        <v>1</v>
      </c>
      <c r="O20">
        <v>1</v>
      </c>
    </row>
    <row r="21" spans="1:15" x14ac:dyDescent="0.25">
      <c r="A21" s="46" t="s">
        <v>741</v>
      </c>
      <c r="B21" s="43" t="s">
        <v>513</v>
      </c>
      <c r="C21" s="127">
        <v>1</v>
      </c>
      <c r="D21" s="127"/>
      <c r="E21" s="127"/>
      <c r="F21" s="127"/>
      <c r="G21" s="127"/>
      <c r="H21" s="127"/>
      <c r="I21" s="127"/>
      <c r="J21" s="127"/>
      <c r="K21" s="127"/>
      <c r="L21" s="127"/>
      <c r="M21" s="127"/>
      <c r="N21" s="127">
        <v>1</v>
      </c>
      <c r="O21">
        <v>1</v>
      </c>
    </row>
    <row r="22" spans="1:15" x14ac:dyDescent="0.25">
      <c r="A22" s="46" t="s">
        <v>742</v>
      </c>
      <c r="B22" s="43" t="s">
        <v>514</v>
      </c>
      <c r="C22" s="127">
        <v>1</v>
      </c>
      <c r="D22" s="127"/>
      <c r="E22" s="127"/>
      <c r="F22" s="127"/>
      <c r="G22" s="127"/>
      <c r="H22" s="127"/>
      <c r="I22" s="127"/>
      <c r="J22" s="127"/>
      <c r="K22" s="127"/>
      <c r="L22" s="127"/>
      <c r="M22" s="127"/>
      <c r="N22" s="127">
        <v>1</v>
      </c>
      <c r="O22">
        <v>1</v>
      </c>
    </row>
    <row r="23" spans="1:15" x14ac:dyDescent="0.25">
      <c r="A23" s="46" t="s">
        <v>743</v>
      </c>
      <c r="B23" s="43" t="s">
        <v>515</v>
      </c>
      <c r="C23" s="127">
        <v>1</v>
      </c>
      <c r="D23" s="127"/>
      <c r="E23" s="127"/>
      <c r="F23" s="127"/>
      <c r="G23" s="127"/>
      <c r="H23" s="127"/>
      <c r="I23" s="127"/>
      <c r="J23" s="127"/>
      <c r="K23" s="127"/>
      <c r="L23" s="127"/>
      <c r="M23" s="127"/>
      <c r="N23" s="127">
        <v>1</v>
      </c>
      <c r="O23">
        <v>1</v>
      </c>
    </row>
    <row r="24" spans="1:15" x14ac:dyDescent="0.25">
      <c r="A24" s="46" t="s">
        <v>744</v>
      </c>
      <c r="B24" s="43" t="s">
        <v>516</v>
      </c>
      <c r="C24" s="127">
        <v>1</v>
      </c>
      <c r="D24" s="127"/>
      <c r="E24" s="127"/>
      <c r="F24" s="127"/>
      <c r="G24" s="127"/>
      <c r="H24" s="127"/>
      <c r="I24" s="127"/>
      <c r="J24" s="127"/>
      <c r="K24" s="127"/>
      <c r="L24" s="127"/>
      <c r="M24" s="127"/>
      <c r="N24" s="127">
        <v>1</v>
      </c>
      <c r="O24">
        <v>1</v>
      </c>
    </row>
    <row r="25" spans="1:15" x14ac:dyDescent="0.25">
      <c r="A25" s="46" t="s">
        <v>745</v>
      </c>
      <c r="B25" s="43" t="s">
        <v>517</v>
      </c>
      <c r="C25" s="127">
        <v>1</v>
      </c>
      <c r="D25" s="127"/>
      <c r="E25" s="127"/>
      <c r="F25" s="127"/>
      <c r="G25" s="127"/>
      <c r="H25" s="127"/>
      <c r="I25" s="127"/>
      <c r="J25" s="127"/>
      <c r="K25" s="127"/>
      <c r="L25" s="127"/>
      <c r="M25" s="127"/>
      <c r="N25" s="127">
        <v>1</v>
      </c>
      <c r="O25">
        <v>1</v>
      </c>
    </row>
    <row r="26" spans="1:15" x14ac:dyDescent="0.25">
      <c r="A26" s="46" t="s">
        <v>746</v>
      </c>
      <c r="B26" s="43" t="s">
        <v>518</v>
      </c>
      <c r="C26" s="127">
        <v>1</v>
      </c>
      <c r="D26" s="127"/>
      <c r="E26" s="127"/>
      <c r="F26" s="127"/>
      <c r="G26" s="127"/>
      <c r="H26" s="127"/>
      <c r="I26" s="127"/>
      <c r="J26" s="127"/>
      <c r="K26" s="127"/>
      <c r="L26" s="127"/>
      <c r="M26" s="127"/>
      <c r="N26" s="127">
        <v>1</v>
      </c>
      <c r="O26">
        <v>1</v>
      </c>
    </row>
    <row r="27" spans="1:15" x14ac:dyDescent="0.25">
      <c r="A27" s="46" t="s">
        <v>747</v>
      </c>
      <c r="B27" s="32" t="s">
        <v>290</v>
      </c>
      <c r="C27" s="127">
        <v>27</v>
      </c>
      <c r="D27" s="127">
        <v>0</v>
      </c>
      <c r="E27" s="127">
        <v>0</v>
      </c>
      <c r="F27" s="127">
        <v>0</v>
      </c>
      <c r="G27" s="127">
        <v>0</v>
      </c>
      <c r="H27" s="127">
        <v>74</v>
      </c>
      <c r="I27" s="127"/>
      <c r="J27" s="127"/>
      <c r="K27" s="127"/>
      <c r="L27" s="127"/>
      <c r="M27" s="127"/>
      <c r="N27" s="127">
        <v>101</v>
      </c>
      <c r="O27">
        <v>101</v>
      </c>
    </row>
    <row r="28" spans="1:15" x14ac:dyDescent="0.25">
      <c r="A28" s="46" t="s">
        <v>748</v>
      </c>
      <c r="B28" s="43" t="s">
        <v>632</v>
      </c>
      <c r="C28" s="127"/>
      <c r="D28" s="127"/>
      <c r="E28" s="127"/>
      <c r="F28" s="127"/>
      <c r="G28" s="127"/>
      <c r="H28" s="127"/>
      <c r="I28" s="127"/>
      <c r="J28" s="127"/>
      <c r="K28" s="127">
        <v>7</v>
      </c>
      <c r="L28" s="127"/>
      <c r="M28" s="127"/>
      <c r="N28" s="127">
        <v>7</v>
      </c>
      <c r="O28">
        <v>7</v>
      </c>
    </row>
    <row r="29" spans="1:15" x14ac:dyDescent="0.25">
      <c r="A29" s="46" t="s">
        <v>749</v>
      </c>
      <c r="B29" s="32" t="s">
        <v>225</v>
      </c>
      <c r="C29" s="127">
        <v>22</v>
      </c>
      <c r="D29" s="127">
        <v>2</v>
      </c>
      <c r="E29" s="127"/>
      <c r="F29" s="127">
        <v>0</v>
      </c>
      <c r="G29" s="127">
        <v>0</v>
      </c>
      <c r="H29" s="127">
        <v>8</v>
      </c>
      <c r="I29" s="127">
        <v>12</v>
      </c>
      <c r="J29" s="127"/>
      <c r="K29" s="127"/>
      <c r="L29" s="127"/>
      <c r="M29" s="127"/>
      <c r="N29" s="127">
        <v>44</v>
      </c>
      <c r="O29">
        <v>44</v>
      </c>
    </row>
    <row r="30" spans="1:15" x14ac:dyDescent="0.25">
      <c r="A30" s="46" t="s">
        <v>750</v>
      </c>
      <c r="B30" s="32" t="s">
        <v>362</v>
      </c>
      <c r="C30" s="127"/>
      <c r="D30" s="127">
        <v>1</v>
      </c>
      <c r="E30" s="127"/>
      <c r="F30" s="127">
        <v>0</v>
      </c>
      <c r="G30" s="127">
        <v>0</v>
      </c>
      <c r="H30" s="127"/>
      <c r="I30" s="127"/>
      <c r="J30" s="127"/>
      <c r="K30" s="127"/>
      <c r="L30" s="127"/>
      <c r="M30" s="127"/>
      <c r="N30" s="127">
        <v>1</v>
      </c>
      <c r="O30">
        <v>1</v>
      </c>
    </row>
    <row r="31" spans="1:15" x14ac:dyDescent="0.25">
      <c r="A31" s="46" t="s">
        <v>751</v>
      </c>
      <c r="B31" s="43" t="s">
        <v>390</v>
      </c>
      <c r="C31" s="127">
        <v>1</v>
      </c>
      <c r="D31" s="127"/>
      <c r="E31" s="127"/>
      <c r="F31" s="127"/>
      <c r="G31" s="127"/>
      <c r="H31" s="127">
        <v>1</v>
      </c>
      <c r="I31" s="127">
        <v>4</v>
      </c>
      <c r="J31" s="127"/>
      <c r="K31" s="127"/>
      <c r="L31" s="127"/>
      <c r="M31" s="127"/>
      <c r="N31" s="127">
        <v>6</v>
      </c>
      <c r="O31">
        <v>6</v>
      </c>
    </row>
    <row r="32" spans="1:15" x14ac:dyDescent="0.25">
      <c r="A32" s="46" t="s">
        <v>752</v>
      </c>
      <c r="B32" s="32" t="s">
        <v>444</v>
      </c>
      <c r="C32" s="127">
        <v>4</v>
      </c>
      <c r="D32" s="127"/>
      <c r="E32" s="127"/>
      <c r="F32" s="127"/>
      <c r="G32" s="127"/>
      <c r="H32" s="127"/>
      <c r="I32" s="127"/>
      <c r="J32" s="127"/>
      <c r="K32" s="127"/>
      <c r="L32" s="127"/>
      <c r="M32" s="127"/>
      <c r="N32" s="127">
        <v>4</v>
      </c>
      <c r="O32">
        <v>4</v>
      </c>
    </row>
    <row r="33" spans="1:15" x14ac:dyDescent="0.25">
      <c r="A33" s="46" t="s">
        <v>753</v>
      </c>
      <c r="B33" s="32" t="s">
        <v>532</v>
      </c>
      <c r="C33" s="127">
        <v>2</v>
      </c>
      <c r="D33" s="127"/>
      <c r="E33" s="127"/>
      <c r="F33" s="127"/>
      <c r="G33" s="127"/>
      <c r="H33" s="127"/>
      <c r="I33" s="127"/>
      <c r="J33" s="127"/>
      <c r="K33" s="127"/>
      <c r="L33" s="127"/>
      <c r="M33" s="127"/>
      <c r="N33" s="127">
        <v>2</v>
      </c>
      <c r="O33">
        <v>2</v>
      </c>
    </row>
    <row r="34" spans="1:15" x14ac:dyDescent="0.25">
      <c r="B34" s="32" t="s">
        <v>155</v>
      </c>
      <c r="C34" s="127"/>
      <c r="D34" s="127"/>
      <c r="E34" s="127"/>
      <c r="F34" s="127"/>
      <c r="G34" s="127"/>
      <c r="H34" s="127"/>
      <c r="I34" s="127">
        <v>0</v>
      </c>
      <c r="J34" s="127"/>
      <c r="K34" s="127"/>
      <c r="L34" s="127"/>
      <c r="M34" s="127"/>
      <c r="N34" s="127">
        <v>0</v>
      </c>
      <c r="O34">
        <v>0</v>
      </c>
    </row>
    <row r="35" spans="1:15" x14ac:dyDescent="0.25">
      <c r="A35" s="46" t="s">
        <v>754</v>
      </c>
      <c r="B35" s="32" t="s">
        <v>534</v>
      </c>
      <c r="C35" s="127">
        <v>2</v>
      </c>
      <c r="D35" s="127"/>
      <c r="E35" s="127"/>
      <c r="F35" s="127"/>
      <c r="G35" s="127"/>
      <c r="H35" s="127"/>
      <c r="I35" s="127"/>
      <c r="J35" s="127"/>
      <c r="K35" s="127"/>
      <c r="L35" s="127"/>
      <c r="M35" s="127"/>
      <c r="N35" s="127">
        <v>2</v>
      </c>
      <c r="O35">
        <v>2</v>
      </c>
    </row>
    <row r="36" spans="1:15" x14ac:dyDescent="0.25">
      <c r="A36" s="46" t="s">
        <v>755</v>
      </c>
      <c r="B36" s="43" t="s">
        <v>627</v>
      </c>
      <c r="C36" s="127"/>
      <c r="D36" s="127"/>
      <c r="E36" s="127"/>
      <c r="F36" s="127"/>
      <c r="G36" s="127"/>
      <c r="H36" s="127"/>
      <c r="I36" s="127"/>
      <c r="J36" s="127"/>
      <c r="K36" s="127">
        <v>3</v>
      </c>
      <c r="L36" s="127"/>
      <c r="M36" s="127"/>
      <c r="N36" s="127">
        <v>3</v>
      </c>
      <c r="O36">
        <v>3</v>
      </c>
    </row>
    <row r="37" spans="1:15" x14ac:dyDescent="0.25">
      <c r="A37" s="46" t="s">
        <v>756</v>
      </c>
      <c r="B37" s="43" t="s">
        <v>635</v>
      </c>
      <c r="C37" s="127"/>
      <c r="D37" s="127"/>
      <c r="E37" s="127"/>
      <c r="F37" s="127"/>
      <c r="G37" s="127"/>
      <c r="H37" s="127"/>
      <c r="I37" s="127"/>
      <c r="J37" s="127"/>
      <c r="K37" s="127">
        <v>18</v>
      </c>
      <c r="L37" s="127"/>
      <c r="M37" s="127"/>
      <c r="N37" s="127">
        <v>18</v>
      </c>
      <c r="O37">
        <v>18</v>
      </c>
    </row>
    <row r="38" spans="1:15" x14ac:dyDescent="0.25">
      <c r="A38" s="46" t="s">
        <v>757</v>
      </c>
      <c r="B38" s="43" t="s">
        <v>75</v>
      </c>
      <c r="C38" s="127"/>
      <c r="D38" s="127"/>
      <c r="E38" s="127"/>
      <c r="F38" s="127"/>
      <c r="G38" s="127"/>
      <c r="H38" s="127"/>
      <c r="I38" s="127"/>
      <c r="J38" s="127"/>
      <c r="K38" s="127">
        <v>1</v>
      </c>
      <c r="L38" s="127"/>
      <c r="M38" s="127"/>
      <c r="N38" s="127">
        <v>1</v>
      </c>
      <c r="O38">
        <v>1</v>
      </c>
    </row>
    <row r="39" spans="1:15" x14ac:dyDescent="0.25">
      <c r="A39" s="46" t="s">
        <v>758</v>
      </c>
      <c r="B39" s="43" t="s">
        <v>641</v>
      </c>
      <c r="C39" s="127"/>
      <c r="D39" s="127"/>
      <c r="E39" s="127"/>
      <c r="F39" s="127"/>
      <c r="G39" s="127"/>
      <c r="H39" s="127"/>
      <c r="I39" s="127"/>
      <c r="J39" s="127"/>
      <c r="K39" s="127">
        <v>1</v>
      </c>
      <c r="L39" s="127"/>
      <c r="M39" s="127"/>
      <c r="N39" s="127">
        <v>1</v>
      </c>
      <c r="O39">
        <v>1</v>
      </c>
    </row>
    <row r="40" spans="1:15" x14ac:dyDescent="0.25">
      <c r="A40" s="46" t="s">
        <v>759</v>
      </c>
      <c r="B40" s="43" t="s">
        <v>112</v>
      </c>
      <c r="C40" s="127"/>
      <c r="D40" s="127"/>
      <c r="E40" s="127"/>
      <c r="F40" s="127"/>
      <c r="G40" s="127"/>
      <c r="H40" s="127"/>
      <c r="I40" s="127"/>
      <c r="J40" s="127"/>
      <c r="K40" s="127">
        <v>1</v>
      </c>
      <c r="L40" s="127"/>
      <c r="M40" s="127"/>
      <c r="N40" s="127">
        <v>1</v>
      </c>
      <c r="O40">
        <v>1</v>
      </c>
    </row>
    <row r="41" spans="1:15" x14ac:dyDescent="0.25">
      <c r="A41" s="46" t="s">
        <v>760</v>
      </c>
      <c r="B41" s="43" t="s">
        <v>611</v>
      </c>
      <c r="C41" s="127">
        <v>1</v>
      </c>
      <c r="D41" s="127"/>
      <c r="E41" s="127"/>
      <c r="F41" s="127"/>
      <c r="G41" s="127"/>
      <c r="H41" s="127"/>
      <c r="I41" s="127"/>
      <c r="J41" s="127"/>
      <c r="K41" s="127"/>
      <c r="L41" s="127"/>
      <c r="M41" s="127"/>
      <c r="N41" s="127">
        <v>1</v>
      </c>
      <c r="O41">
        <v>1</v>
      </c>
    </row>
    <row r="42" spans="1:15" x14ac:dyDescent="0.25">
      <c r="B42" s="32" t="s">
        <v>407</v>
      </c>
      <c r="C42" s="127"/>
      <c r="D42" s="127"/>
      <c r="E42" s="127"/>
      <c r="F42" s="127"/>
      <c r="G42" s="127"/>
      <c r="H42" s="127">
        <v>0</v>
      </c>
      <c r="I42" s="127"/>
      <c r="J42" s="127"/>
      <c r="K42" s="127"/>
      <c r="L42" s="127"/>
      <c r="M42" s="127"/>
      <c r="N42" s="127">
        <v>0</v>
      </c>
      <c r="O42">
        <v>0</v>
      </c>
    </row>
    <row r="43" spans="1:15" x14ac:dyDescent="0.25">
      <c r="A43" s="46" t="s">
        <v>761</v>
      </c>
      <c r="B43" s="32" t="s">
        <v>235</v>
      </c>
      <c r="C43" s="127">
        <v>0</v>
      </c>
      <c r="D43" s="127">
        <v>1</v>
      </c>
      <c r="E43" s="127"/>
      <c r="F43" s="127">
        <v>0</v>
      </c>
      <c r="G43" s="127">
        <v>0</v>
      </c>
      <c r="H43" s="127">
        <v>1</v>
      </c>
      <c r="I43" s="127">
        <v>5</v>
      </c>
      <c r="J43" s="127"/>
      <c r="K43" s="127"/>
      <c r="L43" s="127"/>
      <c r="M43" s="127"/>
      <c r="N43" s="127">
        <v>7</v>
      </c>
      <c r="O43">
        <v>7</v>
      </c>
    </row>
    <row r="44" spans="1:15" x14ac:dyDescent="0.25">
      <c r="A44" s="46" t="s">
        <v>762</v>
      </c>
      <c r="B44" s="32" t="s">
        <v>530</v>
      </c>
      <c r="C44" s="127">
        <v>25</v>
      </c>
      <c r="D44" s="127"/>
      <c r="E44" s="127"/>
      <c r="F44" s="127"/>
      <c r="G44" s="127"/>
      <c r="H44" s="127"/>
      <c r="I44" s="127"/>
      <c r="J44" s="127"/>
      <c r="K44" s="127"/>
      <c r="L44" s="127"/>
      <c r="M44" s="127"/>
      <c r="N44" s="127">
        <v>25</v>
      </c>
      <c r="O44">
        <v>25</v>
      </c>
    </row>
    <row r="45" spans="1:15" x14ac:dyDescent="0.25">
      <c r="A45" s="46" t="s">
        <v>763</v>
      </c>
      <c r="B45" s="32" t="s">
        <v>152</v>
      </c>
      <c r="C45" s="127">
        <v>74</v>
      </c>
      <c r="D45" s="127">
        <v>0</v>
      </c>
      <c r="E45" s="127"/>
      <c r="F45" s="127"/>
      <c r="G45" s="127"/>
      <c r="H45" s="127">
        <v>76</v>
      </c>
      <c r="I45" s="127">
        <v>14</v>
      </c>
      <c r="J45" s="127"/>
      <c r="K45" s="127"/>
      <c r="L45" s="127"/>
      <c r="M45" s="127"/>
      <c r="N45" s="127">
        <v>164</v>
      </c>
      <c r="O45">
        <v>164</v>
      </c>
    </row>
    <row r="46" spans="1:15" x14ac:dyDescent="0.25">
      <c r="A46" s="46" t="s">
        <v>764</v>
      </c>
      <c r="B46" s="32" t="s">
        <v>276</v>
      </c>
      <c r="C46" s="127"/>
      <c r="D46" s="127"/>
      <c r="E46" s="127"/>
      <c r="F46" s="127"/>
      <c r="G46" s="127"/>
      <c r="H46" s="127"/>
      <c r="I46" s="127">
        <v>5</v>
      </c>
      <c r="J46" s="127"/>
      <c r="K46" s="127"/>
      <c r="L46" s="127"/>
      <c r="M46" s="127"/>
      <c r="N46" s="127">
        <v>5</v>
      </c>
      <c r="O46">
        <v>5</v>
      </c>
    </row>
    <row r="47" spans="1:15" x14ac:dyDescent="0.25">
      <c r="A47" s="46" t="s">
        <v>765</v>
      </c>
      <c r="B47" s="32" t="s">
        <v>524</v>
      </c>
      <c r="C47" s="127">
        <v>38</v>
      </c>
      <c r="D47" s="127"/>
      <c r="E47" s="127"/>
      <c r="F47" s="127">
        <v>0</v>
      </c>
      <c r="G47" s="127">
        <v>0</v>
      </c>
      <c r="H47" s="127"/>
      <c r="I47" s="127"/>
      <c r="J47" s="127"/>
      <c r="K47" s="127"/>
      <c r="L47" s="127"/>
      <c r="M47" s="127"/>
      <c r="N47" s="127">
        <v>38</v>
      </c>
      <c r="O47">
        <v>38</v>
      </c>
    </row>
    <row r="48" spans="1:15" x14ac:dyDescent="0.25">
      <c r="B48" s="32" t="s">
        <v>404</v>
      </c>
      <c r="C48" s="127"/>
      <c r="D48" s="127"/>
      <c r="E48" s="127"/>
      <c r="F48" s="127"/>
      <c r="G48" s="127"/>
      <c r="H48" s="127">
        <v>0</v>
      </c>
      <c r="I48" s="127"/>
      <c r="J48" s="127"/>
      <c r="K48" s="127"/>
      <c r="L48" s="127"/>
      <c r="M48" s="127"/>
      <c r="N48" s="127">
        <v>0</v>
      </c>
      <c r="O48">
        <v>0</v>
      </c>
    </row>
    <row r="49" spans="1:15" x14ac:dyDescent="0.25">
      <c r="A49" s="46" t="s">
        <v>766</v>
      </c>
      <c r="B49" s="43" t="s">
        <v>490</v>
      </c>
      <c r="C49" s="127">
        <v>3</v>
      </c>
      <c r="D49" s="127"/>
      <c r="E49" s="127"/>
      <c r="F49" s="127"/>
      <c r="G49" s="127"/>
      <c r="H49" s="127"/>
      <c r="I49" s="127"/>
      <c r="J49" s="127"/>
      <c r="K49" s="127"/>
      <c r="L49" s="127"/>
      <c r="M49" s="127"/>
      <c r="N49" s="127">
        <v>3</v>
      </c>
      <c r="O49">
        <v>3</v>
      </c>
    </row>
    <row r="50" spans="1:15" x14ac:dyDescent="0.25">
      <c r="A50" s="46" t="s">
        <v>767</v>
      </c>
      <c r="B50" s="32" t="s">
        <v>213</v>
      </c>
      <c r="C50" s="127">
        <v>5</v>
      </c>
      <c r="D50" s="127"/>
      <c r="E50" s="127"/>
      <c r="F50" s="127"/>
      <c r="G50" s="127">
        <v>0</v>
      </c>
      <c r="H50" s="127">
        <v>4</v>
      </c>
      <c r="I50" s="127">
        <v>0</v>
      </c>
      <c r="J50" s="127"/>
      <c r="K50" s="127"/>
      <c r="L50" s="127"/>
      <c r="M50" s="127"/>
      <c r="N50" s="127">
        <v>9</v>
      </c>
      <c r="O50">
        <v>9</v>
      </c>
    </row>
    <row r="51" spans="1:15" x14ac:dyDescent="0.25">
      <c r="A51" s="46" t="s">
        <v>768</v>
      </c>
      <c r="B51" s="43" t="s">
        <v>454</v>
      </c>
      <c r="C51" s="127">
        <v>9</v>
      </c>
      <c r="D51" s="127">
        <v>2</v>
      </c>
      <c r="E51" s="127"/>
      <c r="F51" s="127"/>
      <c r="G51" s="127"/>
      <c r="H51" s="127">
        <v>13</v>
      </c>
      <c r="I51" s="127"/>
      <c r="J51" s="127"/>
      <c r="K51" s="127"/>
      <c r="L51" s="127"/>
      <c r="M51" s="127"/>
      <c r="N51" s="127">
        <v>24</v>
      </c>
      <c r="O51">
        <v>24</v>
      </c>
    </row>
    <row r="52" spans="1:15" x14ac:dyDescent="0.25">
      <c r="A52" s="46" t="s">
        <v>769</v>
      </c>
      <c r="B52" s="32" t="s">
        <v>298</v>
      </c>
      <c r="C52" s="127">
        <v>26</v>
      </c>
      <c r="D52" s="127">
        <v>1</v>
      </c>
      <c r="E52" s="127">
        <v>0</v>
      </c>
      <c r="F52" s="127">
        <v>0</v>
      </c>
      <c r="G52" s="127">
        <v>0</v>
      </c>
      <c r="H52" s="127">
        <v>13</v>
      </c>
      <c r="I52" s="127"/>
      <c r="J52" s="127"/>
      <c r="K52" s="127">
        <v>5</v>
      </c>
      <c r="L52" s="127"/>
      <c r="M52" s="127"/>
      <c r="N52" s="127">
        <v>45</v>
      </c>
      <c r="O52">
        <v>45</v>
      </c>
    </row>
    <row r="53" spans="1:15" x14ac:dyDescent="0.25">
      <c r="A53" s="46" t="s">
        <v>770</v>
      </c>
      <c r="B53" s="43" t="s">
        <v>867</v>
      </c>
      <c r="C53" s="127">
        <v>5</v>
      </c>
      <c r="D53" s="127"/>
      <c r="E53" s="127"/>
      <c r="F53" s="127"/>
      <c r="G53" s="127"/>
      <c r="H53" s="127">
        <v>13</v>
      </c>
      <c r="I53" s="127"/>
      <c r="J53" s="127"/>
      <c r="K53" s="127"/>
      <c r="L53" s="127"/>
      <c r="M53" s="127"/>
      <c r="N53" s="127">
        <v>18</v>
      </c>
      <c r="O53">
        <v>18</v>
      </c>
    </row>
    <row r="54" spans="1:15" x14ac:dyDescent="0.25">
      <c r="B54" s="32" t="s">
        <v>176</v>
      </c>
      <c r="C54" s="127">
        <v>0</v>
      </c>
      <c r="D54" s="127"/>
      <c r="E54" s="127"/>
      <c r="F54" s="127">
        <v>0</v>
      </c>
      <c r="G54" s="127">
        <v>0</v>
      </c>
      <c r="H54" s="127">
        <v>0</v>
      </c>
      <c r="I54" s="127">
        <v>0</v>
      </c>
      <c r="J54" s="127"/>
      <c r="K54" s="127"/>
      <c r="L54" s="127"/>
      <c r="M54" s="127"/>
      <c r="N54" s="127">
        <v>0</v>
      </c>
      <c r="O54">
        <v>0</v>
      </c>
    </row>
    <row r="55" spans="1:15" x14ac:dyDescent="0.25">
      <c r="A55" s="46" t="s">
        <v>771</v>
      </c>
      <c r="B55" s="32" t="s">
        <v>245</v>
      </c>
      <c r="C55" s="127">
        <v>1</v>
      </c>
      <c r="D55" s="127">
        <v>1</v>
      </c>
      <c r="E55" s="127"/>
      <c r="F55" s="127">
        <v>0</v>
      </c>
      <c r="G55" s="127">
        <v>0</v>
      </c>
      <c r="H55" s="127">
        <v>0</v>
      </c>
      <c r="I55" s="127">
        <v>4</v>
      </c>
      <c r="J55" s="127"/>
      <c r="K55" s="127"/>
      <c r="L55" s="127"/>
      <c r="M55" s="127"/>
      <c r="N55" s="127">
        <v>6</v>
      </c>
      <c r="O55">
        <v>6</v>
      </c>
    </row>
    <row r="56" spans="1:15" x14ac:dyDescent="0.25">
      <c r="A56" s="46" t="s">
        <v>772</v>
      </c>
      <c r="B56" s="32" t="s">
        <v>391</v>
      </c>
      <c r="C56" s="127">
        <v>1</v>
      </c>
      <c r="D56" s="127"/>
      <c r="E56" s="127"/>
      <c r="F56" s="127"/>
      <c r="G56" s="127"/>
      <c r="H56" s="127">
        <v>1</v>
      </c>
      <c r="I56" s="127"/>
      <c r="J56" s="127"/>
      <c r="K56" s="127"/>
      <c r="L56" s="127"/>
      <c r="M56" s="127"/>
      <c r="N56" s="127">
        <v>2</v>
      </c>
      <c r="O56">
        <v>2</v>
      </c>
    </row>
    <row r="57" spans="1:15" x14ac:dyDescent="0.25">
      <c r="A57" s="46" t="s">
        <v>773</v>
      </c>
      <c r="B57" s="43" t="s">
        <v>594</v>
      </c>
      <c r="C57" s="127">
        <v>11</v>
      </c>
      <c r="D57" s="127"/>
      <c r="E57" s="127"/>
      <c r="F57" s="127"/>
      <c r="G57" s="127"/>
      <c r="H57" s="127"/>
      <c r="I57" s="127"/>
      <c r="J57" s="127"/>
      <c r="K57" s="127"/>
      <c r="L57" s="127"/>
      <c r="M57" s="127"/>
      <c r="N57" s="127">
        <v>11</v>
      </c>
      <c r="O57">
        <v>11</v>
      </c>
    </row>
    <row r="58" spans="1:15" x14ac:dyDescent="0.25">
      <c r="A58" s="46" t="s">
        <v>774</v>
      </c>
      <c r="B58" s="43" t="s">
        <v>591</v>
      </c>
      <c r="C58" s="127">
        <v>11</v>
      </c>
      <c r="D58" s="127"/>
      <c r="E58" s="127"/>
      <c r="F58" s="127"/>
      <c r="G58" s="127"/>
      <c r="H58" s="127"/>
      <c r="I58" s="127"/>
      <c r="J58" s="127"/>
      <c r="K58" s="127"/>
      <c r="L58" s="127"/>
      <c r="M58" s="127"/>
      <c r="N58" s="127">
        <v>11</v>
      </c>
      <c r="O58">
        <v>11</v>
      </c>
    </row>
    <row r="59" spans="1:15" x14ac:dyDescent="0.25">
      <c r="A59" s="46" t="s">
        <v>775</v>
      </c>
      <c r="B59" s="43" t="s">
        <v>652</v>
      </c>
      <c r="C59" s="127"/>
      <c r="D59" s="127"/>
      <c r="E59" s="127"/>
      <c r="F59" s="127"/>
      <c r="G59" s="127"/>
      <c r="H59" s="127"/>
      <c r="I59" s="127"/>
      <c r="J59" s="127"/>
      <c r="K59" s="127">
        <v>4</v>
      </c>
      <c r="L59" s="127"/>
      <c r="M59" s="127"/>
      <c r="N59" s="127">
        <v>4</v>
      </c>
      <c r="O59">
        <v>4</v>
      </c>
    </row>
    <row r="60" spans="1:15" x14ac:dyDescent="0.25">
      <c r="A60" s="46" t="s">
        <v>776</v>
      </c>
      <c r="B60" s="43" t="s">
        <v>701</v>
      </c>
      <c r="C60" s="127"/>
      <c r="D60" s="127"/>
      <c r="E60" s="127"/>
      <c r="F60" s="127"/>
      <c r="G60" s="127"/>
      <c r="H60" s="127"/>
      <c r="I60" s="127"/>
      <c r="J60" s="127"/>
      <c r="K60" s="127">
        <v>20</v>
      </c>
      <c r="L60" s="127"/>
      <c r="M60" s="127"/>
      <c r="N60" s="127">
        <v>20</v>
      </c>
      <c r="O60">
        <v>20</v>
      </c>
    </row>
    <row r="61" spans="1:15" x14ac:dyDescent="0.25">
      <c r="A61" s="46" t="s">
        <v>777</v>
      </c>
      <c r="B61" s="43" t="s">
        <v>709</v>
      </c>
      <c r="C61" s="127"/>
      <c r="D61" s="127"/>
      <c r="E61" s="127"/>
      <c r="F61" s="127"/>
      <c r="G61" s="127"/>
      <c r="H61" s="127"/>
      <c r="I61" s="127"/>
      <c r="J61" s="127"/>
      <c r="K61" s="127">
        <v>10</v>
      </c>
      <c r="L61" s="127"/>
      <c r="M61" s="127"/>
      <c r="N61" s="127">
        <v>10</v>
      </c>
      <c r="O61">
        <v>10</v>
      </c>
    </row>
    <row r="62" spans="1:15" x14ac:dyDescent="0.25">
      <c r="A62" s="46" t="s">
        <v>778</v>
      </c>
      <c r="B62" s="43" t="s">
        <v>706</v>
      </c>
      <c r="C62" s="127"/>
      <c r="D62" s="127"/>
      <c r="E62" s="127"/>
      <c r="F62" s="127"/>
      <c r="G62" s="127"/>
      <c r="H62" s="127"/>
      <c r="I62" s="127"/>
      <c r="J62" s="127"/>
      <c r="K62" s="127">
        <v>20</v>
      </c>
      <c r="L62" s="127"/>
      <c r="M62" s="127"/>
      <c r="N62" s="127">
        <v>20</v>
      </c>
      <c r="O62">
        <v>20</v>
      </c>
    </row>
    <row r="63" spans="1:15" x14ac:dyDescent="0.25">
      <c r="A63" s="46" t="s">
        <v>779</v>
      </c>
      <c r="B63" s="32" t="s">
        <v>240</v>
      </c>
      <c r="C63" s="127">
        <v>0</v>
      </c>
      <c r="D63" s="127">
        <v>1</v>
      </c>
      <c r="E63" s="127"/>
      <c r="F63" s="127">
        <v>0</v>
      </c>
      <c r="G63" s="127">
        <v>0</v>
      </c>
      <c r="H63" s="127">
        <v>0</v>
      </c>
      <c r="I63" s="127">
        <v>5</v>
      </c>
      <c r="J63" s="127"/>
      <c r="K63" s="127"/>
      <c r="L63" s="127"/>
      <c r="M63" s="127"/>
      <c r="N63" s="127">
        <v>6</v>
      </c>
      <c r="O63">
        <v>6</v>
      </c>
    </row>
    <row r="64" spans="1:15" x14ac:dyDescent="0.25">
      <c r="A64" s="46" t="s">
        <v>780</v>
      </c>
      <c r="B64" s="43" t="s">
        <v>595</v>
      </c>
      <c r="C64" s="127">
        <v>8</v>
      </c>
      <c r="D64" s="127"/>
      <c r="E64" s="127"/>
      <c r="F64" s="127"/>
      <c r="G64" s="127"/>
      <c r="H64" s="127"/>
      <c r="I64" s="127"/>
      <c r="J64" s="127"/>
      <c r="K64" s="127"/>
      <c r="L64" s="127"/>
      <c r="M64" s="127">
        <v>8</v>
      </c>
      <c r="N64" s="127">
        <v>16</v>
      </c>
      <c r="O64">
        <v>16</v>
      </c>
    </row>
    <row r="65" spans="1:15" x14ac:dyDescent="0.25">
      <c r="A65" s="46" t="s">
        <v>781</v>
      </c>
      <c r="B65" s="32" t="s">
        <v>172</v>
      </c>
      <c r="C65" s="127">
        <v>0</v>
      </c>
      <c r="D65" s="127">
        <v>1</v>
      </c>
      <c r="E65" s="127"/>
      <c r="F65" s="127">
        <v>0</v>
      </c>
      <c r="G65" s="127">
        <v>0</v>
      </c>
      <c r="H65" s="127">
        <v>2</v>
      </c>
      <c r="I65" s="127">
        <v>0</v>
      </c>
      <c r="J65" s="127"/>
      <c r="K65" s="127"/>
      <c r="L65" s="127"/>
      <c r="M65" s="127"/>
      <c r="N65" s="127">
        <v>3</v>
      </c>
      <c r="O65">
        <v>3</v>
      </c>
    </row>
    <row r="66" spans="1:15" x14ac:dyDescent="0.25">
      <c r="A66" s="46" t="s">
        <v>782</v>
      </c>
      <c r="B66" s="43" t="s">
        <v>870</v>
      </c>
      <c r="C66" s="127">
        <v>9</v>
      </c>
      <c r="D66" s="127"/>
      <c r="E66" s="127"/>
      <c r="F66" s="127"/>
      <c r="G66" s="127"/>
      <c r="H66" s="127"/>
      <c r="I66" s="127"/>
      <c r="J66" s="127"/>
      <c r="K66" s="127"/>
      <c r="L66" s="127"/>
      <c r="M66" s="127"/>
      <c r="N66" s="127">
        <v>9</v>
      </c>
      <c r="O66">
        <v>9</v>
      </c>
    </row>
    <row r="67" spans="1:15" ht="45" x14ac:dyDescent="0.25">
      <c r="A67" s="46" t="s">
        <v>783</v>
      </c>
      <c r="B67" s="32" t="s">
        <v>271</v>
      </c>
      <c r="C67" s="127"/>
      <c r="D67" s="127"/>
      <c r="E67" s="127"/>
      <c r="F67" s="127"/>
      <c r="G67" s="127"/>
      <c r="H67" s="127"/>
      <c r="I67" s="127">
        <v>1</v>
      </c>
      <c r="J67" s="127"/>
      <c r="K67" s="127"/>
      <c r="L67" s="127"/>
      <c r="M67" s="127"/>
      <c r="N67" s="127">
        <v>1</v>
      </c>
      <c r="O67">
        <v>1</v>
      </c>
    </row>
    <row r="68" spans="1:15" x14ac:dyDescent="0.25">
      <c r="A68" s="46" t="s">
        <v>784</v>
      </c>
      <c r="B68" s="43" t="s">
        <v>377</v>
      </c>
      <c r="C68" s="127"/>
      <c r="D68" s="127"/>
      <c r="E68" s="127"/>
      <c r="F68" s="127"/>
      <c r="G68" s="127"/>
      <c r="H68" s="127">
        <v>10</v>
      </c>
      <c r="I68" s="127"/>
      <c r="J68" s="127"/>
      <c r="K68" s="127"/>
      <c r="L68" s="127"/>
      <c r="M68" s="127"/>
      <c r="N68" s="127">
        <v>10</v>
      </c>
      <c r="O68">
        <v>10</v>
      </c>
    </row>
    <row r="69" spans="1:15" x14ac:dyDescent="0.25">
      <c r="A69" s="46" t="s">
        <v>785</v>
      </c>
      <c r="B69" s="43" t="s">
        <v>604</v>
      </c>
      <c r="C69" s="127">
        <v>5</v>
      </c>
      <c r="D69" s="127"/>
      <c r="E69" s="127"/>
      <c r="F69" s="127"/>
      <c r="G69" s="127"/>
      <c r="H69" s="127"/>
      <c r="I69" s="127"/>
      <c r="J69" s="127"/>
      <c r="K69" s="127">
        <v>45</v>
      </c>
      <c r="L69" s="127"/>
      <c r="M69" s="127"/>
      <c r="N69" s="127">
        <v>50</v>
      </c>
      <c r="O69">
        <v>50</v>
      </c>
    </row>
    <row r="70" spans="1:15" x14ac:dyDescent="0.25">
      <c r="A70" s="46" t="s">
        <v>786</v>
      </c>
      <c r="B70" s="32" t="s">
        <v>138</v>
      </c>
      <c r="C70" s="127">
        <v>58</v>
      </c>
      <c r="D70" s="127">
        <v>5</v>
      </c>
      <c r="E70" s="127">
        <v>0</v>
      </c>
      <c r="F70" s="127">
        <v>0</v>
      </c>
      <c r="G70" s="127">
        <v>0</v>
      </c>
      <c r="H70" s="127">
        <v>56</v>
      </c>
      <c r="I70" s="127">
        <v>12</v>
      </c>
      <c r="J70" s="127"/>
      <c r="K70" s="127">
        <v>45</v>
      </c>
      <c r="L70" s="127"/>
      <c r="M70" s="127"/>
      <c r="N70" s="127">
        <v>176</v>
      </c>
      <c r="O70">
        <v>176</v>
      </c>
    </row>
    <row r="71" spans="1:15" x14ac:dyDescent="0.25">
      <c r="A71" s="46" t="s">
        <v>787</v>
      </c>
      <c r="B71" s="32" t="s">
        <v>307</v>
      </c>
      <c r="C71" s="127">
        <v>2</v>
      </c>
      <c r="D71" s="127"/>
      <c r="E71" s="127"/>
      <c r="F71" s="127">
        <v>0</v>
      </c>
      <c r="G71" s="127">
        <v>0</v>
      </c>
      <c r="H71" s="127">
        <v>1</v>
      </c>
      <c r="I71" s="127"/>
      <c r="J71" s="127"/>
      <c r="K71" s="127"/>
      <c r="L71" s="127"/>
      <c r="M71" s="127"/>
      <c r="N71" s="127">
        <v>3</v>
      </c>
      <c r="O71">
        <v>3</v>
      </c>
    </row>
    <row r="72" spans="1:15" x14ac:dyDescent="0.25">
      <c r="A72" s="46" t="s">
        <v>788</v>
      </c>
      <c r="B72" s="32" t="s">
        <v>247</v>
      </c>
      <c r="C72" s="127">
        <v>0</v>
      </c>
      <c r="D72" s="127">
        <v>0</v>
      </c>
      <c r="E72" s="127"/>
      <c r="F72" s="127">
        <v>0</v>
      </c>
      <c r="G72" s="127">
        <v>0</v>
      </c>
      <c r="H72" s="127"/>
      <c r="I72" s="127">
        <v>1</v>
      </c>
      <c r="J72" s="127"/>
      <c r="K72" s="127"/>
      <c r="L72" s="127"/>
      <c r="M72" s="127"/>
      <c r="N72" s="127">
        <v>1</v>
      </c>
      <c r="O72">
        <v>1</v>
      </c>
    </row>
    <row r="73" spans="1:15" x14ac:dyDescent="0.25">
      <c r="A73" s="46" t="s">
        <v>789</v>
      </c>
      <c r="B73" s="43" t="s">
        <v>639</v>
      </c>
      <c r="C73" s="127"/>
      <c r="D73" s="127"/>
      <c r="E73" s="127"/>
      <c r="F73" s="127"/>
      <c r="G73" s="127"/>
      <c r="H73" s="127"/>
      <c r="I73" s="127"/>
      <c r="J73" s="127"/>
      <c r="K73" s="127">
        <v>7</v>
      </c>
      <c r="L73" s="127"/>
      <c r="M73" s="127"/>
      <c r="N73" s="127">
        <v>7</v>
      </c>
      <c r="O73">
        <v>7</v>
      </c>
    </row>
    <row r="74" spans="1:15" x14ac:dyDescent="0.25">
      <c r="A74" s="46" t="s">
        <v>790</v>
      </c>
      <c r="B74" s="32" t="s">
        <v>322</v>
      </c>
      <c r="C74" s="127">
        <v>1</v>
      </c>
      <c r="D74" s="127"/>
      <c r="E74" s="127"/>
      <c r="F74" s="127"/>
      <c r="G74" s="127">
        <v>0</v>
      </c>
      <c r="H74" s="127">
        <v>0</v>
      </c>
      <c r="I74" s="127"/>
      <c r="J74" s="127"/>
      <c r="K74" s="127"/>
      <c r="L74" s="127"/>
      <c r="M74" s="127"/>
      <c r="N74" s="127">
        <v>1</v>
      </c>
      <c r="O74">
        <v>1</v>
      </c>
    </row>
    <row r="75" spans="1:15" x14ac:dyDescent="0.25">
      <c r="A75" s="46" t="s">
        <v>791</v>
      </c>
      <c r="B75" s="43" t="s">
        <v>584</v>
      </c>
      <c r="C75" s="127">
        <v>6</v>
      </c>
      <c r="D75" s="127"/>
      <c r="E75" s="127"/>
      <c r="F75" s="127"/>
      <c r="G75" s="127"/>
      <c r="H75" s="127"/>
      <c r="I75" s="127"/>
      <c r="J75" s="127"/>
      <c r="K75" s="127"/>
      <c r="L75" s="127"/>
      <c r="M75" s="127"/>
      <c r="N75" s="127">
        <v>6</v>
      </c>
      <c r="O75">
        <v>6</v>
      </c>
    </row>
    <row r="76" spans="1:15" x14ac:dyDescent="0.25">
      <c r="A76" s="46" t="s">
        <v>792</v>
      </c>
      <c r="B76" s="43" t="s">
        <v>587</v>
      </c>
      <c r="C76" s="127">
        <v>6</v>
      </c>
      <c r="D76" s="127"/>
      <c r="E76" s="127"/>
      <c r="F76" s="127"/>
      <c r="G76" s="127"/>
      <c r="H76" s="127"/>
      <c r="I76" s="127"/>
      <c r="J76" s="127"/>
      <c r="K76" s="127"/>
      <c r="L76" s="127"/>
      <c r="M76" s="127"/>
      <c r="N76" s="127">
        <v>6</v>
      </c>
      <c r="O76">
        <v>6</v>
      </c>
    </row>
    <row r="77" spans="1:15" x14ac:dyDescent="0.25">
      <c r="A77" s="46" t="s">
        <v>793</v>
      </c>
      <c r="B77" s="43" t="s">
        <v>588</v>
      </c>
      <c r="C77" s="127">
        <v>6</v>
      </c>
      <c r="D77" s="127"/>
      <c r="E77" s="127"/>
      <c r="F77" s="127"/>
      <c r="G77" s="127"/>
      <c r="H77" s="127"/>
      <c r="I77" s="127"/>
      <c r="J77" s="127"/>
      <c r="K77" s="127"/>
      <c r="L77" s="127"/>
      <c r="M77" s="127"/>
      <c r="N77" s="127">
        <v>6</v>
      </c>
      <c r="O77">
        <v>6</v>
      </c>
    </row>
    <row r="78" spans="1:15" x14ac:dyDescent="0.25">
      <c r="A78" s="46" t="s">
        <v>794</v>
      </c>
      <c r="B78" s="43" t="s">
        <v>472</v>
      </c>
      <c r="C78" s="127">
        <v>41</v>
      </c>
      <c r="D78" s="127"/>
      <c r="E78" s="127"/>
      <c r="F78" s="127"/>
      <c r="G78" s="127"/>
      <c r="H78" s="127"/>
      <c r="I78" s="127"/>
      <c r="J78" s="127"/>
      <c r="K78" s="127"/>
      <c r="L78" s="127"/>
      <c r="M78" s="127"/>
      <c r="N78" s="127">
        <v>41</v>
      </c>
      <c r="O78">
        <v>41</v>
      </c>
    </row>
    <row r="79" spans="1:15" x14ac:dyDescent="0.25">
      <c r="B79" s="32" t="s">
        <v>419</v>
      </c>
      <c r="C79" s="127"/>
      <c r="D79" s="127"/>
      <c r="E79" s="127"/>
      <c r="F79" s="127"/>
      <c r="G79" s="127"/>
      <c r="H79" s="127">
        <v>0</v>
      </c>
      <c r="I79" s="127"/>
      <c r="J79" s="127"/>
      <c r="K79" s="127"/>
      <c r="L79" s="127"/>
      <c r="M79" s="127"/>
      <c r="N79" s="127">
        <v>0</v>
      </c>
      <c r="O79">
        <v>0</v>
      </c>
    </row>
    <row r="80" spans="1:15" x14ac:dyDescent="0.25">
      <c r="A80" s="46" t="s">
        <v>795</v>
      </c>
      <c r="B80" s="43" t="s">
        <v>676</v>
      </c>
      <c r="C80" s="127"/>
      <c r="D80" s="127"/>
      <c r="E80" s="127"/>
      <c r="F80" s="127"/>
      <c r="G80" s="127"/>
      <c r="H80" s="127"/>
      <c r="I80" s="127"/>
      <c r="J80" s="127"/>
      <c r="K80" s="127">
        <v>1</v>
      </c>
      <c r="L80" s="127">
        <v>0</v>
      </c>
      <c r="M80" s="127"/>
      <c r="N80" s="127">
        <v>1</v>
      </c>
      <c r="O80">
        <v>1</v>
      </c>
    </row>
    <row r="81" spans="1:15" x14ac:dyDescent="0.25">
      <c r="A81" s="46" t="s">
        <v>796</v>
      </c>
      <c r="B81" s="32" t="s">
        <v>262</v>
      </c>
      <c r="C81" s="127"/>
      <c r="D81" s="127"/>
      <c r="E81" s="127"/>
      <c r="F81" s="127"/>
      <c r="G81" s="127"/>
      <c r="H81" s="127"/>
      <c r="I81" s="127">
        <v>1</v>
      </c>
      <c r="J81" s="127"/>
      <c r="K81" s="127"/>
      <c r="L81" s="127"/>
      <c r="M81" s="127"/>
      <c r="N81" s="127">
        <v>1</v>
      </c>
      <c r="O81">
        <v>1</v>
      </c>
    </row>
    <row r="82" spans="1:15" x14ac:dyDescent="0.25">
      <c r="A82" s="46" t="s">
        <v>797</v>
      </c>
      <c r="B82" s="32" t="s">
        <v>266</v>
      </c>
      <c r="C82" s="127"/>
      <c r="D82" s="127"/>
      <c r="E82" s="127"/>
      <c r="F82" s="127"/>
      <c r="G82" s="127"/>
      <c r="H82" s="127"/>
      <c r="I82" s="127">
        <v>1</v>
      </c>
      <c r="J82" s="127"/>
      <c r="K82" s="127"/>
      <c r="L82" s="127"/>
      <c r="M82" s="127"/>
      <c r="N82" s="127">
        <v>1</v>
      </c>
      <c r="O82">
        <v>1</v>
      </c>
    </row>
    <row r="83" spans="1:15" x14ac:dyDescent="0.25">
      <c r="A83" s="46" t="s">
        <v>798</v>
      </c>
      <c r="B83" s="32" t="s">
        <v>258</v>
      </c>
      <c r="C83" s="127"/>
      <c r="D83" s="127"/>
      <c r="E83" s="127"/>
      <c r="F83" s="127"/>
      <c r="G83" s="127"/>
      <c r="H83" s="127"/>
      <c r="I83" s="127">
        <v>1</v>
      </c>
      <c r="J83" s="127"/>
      <c r="K83" s="127"/>
      <c r="L83" s="127"/>
      <c r="M83" s="127"/>
      <c r="N83" s="127">
        <v>1</v>
      </c>
      <c r="O83">
        <v>1</v>
      </c>
    </row>
    <row r="84" spans="1:15" x14ac:dyDescent="0.25">
      <c r="A84" s="46" t="s">
        <v>799</v>
      </c>
      <c r="B84" s="32" t="s">
        <v>264</v>
      </c>
      <c r="C84" s="127"/>
      <c r="D84" s="127"/>
      <c r="E84" s="127"/>
      <c r="F84" s="127"/>
      <c r="G84" s="127"/>
      <c r="H84" s="127"/>
      <c r="I84" s="127">
        <v>1</v>
      </c>
      <c r="J84" s="127"/>
      <c r="K84" s="127"/>
      <c r="L84" s="127"/>
      <c r="M84" s="127"/>
      <c r="N84" s="127">
        <v>1</v>
      </c>
      <c r="O84">
        <v>1</v>
      </c>
    </row>
    <row r="85" spans="1:15" x14ac:dyDescent="0.25">
      <c r="A85" s="46" t="s">
        <v>800</v>
      </c>
      <c r="B85" s="43" t="s">
        <v>687</v>
      </c>
      <c r="C85" s="127"/>
      <c r="D85" s="127"/>
      <c r="E85" s="127"/>
      <c r="F85" s="127"/>
      <c r="G85" s="127"/>
      <c r="H85" s="127"/>
      <c r="I85" s="127"/>
      <c r="J85" s="127"/>
      <c r="K85" s="127">
        <v>2</v>
      </c>
      <c r="L85" s="127"/>
      <c r="M85" s="127"/>
      <c r="N85" s="127">
        <v>2</v>
      </c>
      <c r="O85">
        <v>2</v>
      </c>
    </row>
    <row r="86" spans="1:15" x14ac:dyDescent="0.25">
      <c r="A86" s="46" t="s">
        <v>801</v>
      </c>
      <c r="B86" s="43" t="s">
        <v>107</v>
      </c>
      <c r="C86" s="127"/>
      <c r="D86" s="127"/>
      <c r="E86" s="127"/>
      <c r="F86" s="127"/>
      <c r="G86" s="127"/>
      <c r="H86" s="127"/>
      <c r="I86" s="127"/>
      <c r="J86" s="127"/>
      <c r="K86" s="127">
        <v>1</v>
      </c>
      <c r="L86" s="127"/>
      <c r="M86" s="127"/>
      <c r="N86" s="127">
        <v>1</v>
      </c>
      <c r="O86">
        <v>1</v>
      </c>
    </row>
    <row r="87" spans="1:15" x14ac:dyDescent="0.25">
      <c r="A87" s="46" t="s">
        <v>802</v>
      </c>
      <c r="B87" s="32" t="s">
        <v>148</v>
      </c>
      <c r="C87" s="127">
        <v>7</v>
      </c>
      <c r="D87" s="127">
        <v>0</v>
      </c>
      <c r="E87" s="127">
        <v>0</v>
      </c>
      <c r="F87" s="127">
        <v>0</v>
      </c>
      <c r="G87" s="127">
        <v>0</v>
      </c>
      <c r="H87" s="127">
        <v>7</v>
      </c>
      <c r="I87" s="127">
        <v>3</v>
      </c>
      <c r="J87" s="127"/>
      <c r="K87" s="127"/>
      <c r="L87" s="127"/>
      <c r="M87" s="127"/>
      <c r="N87" s="127">
        <v>17</v>
      </c>
      <c r="O87">
        <v>17</v>
      </c>
    </row>
    <row r="88" spans="1:15" x14ac:dyDescent="0.25">
      <c r="A88" s="46" t="s">
        <v>803</v>
      </c>
      <c r="B88" s="32" t="s">
        <v>294</v>
      </c>
      <c r="C88" s="127">
        <v>7</v>
      </c>
      <c r="D88" s="127">
        <v>0</v>
      </c>
      <c r="E88" s="127">
        <v>0</v>
      </c>
      <c r="F88" s="127">
        <v>0</v>
      </c>
      <c r="G88" s="127">
        <v>0</v>
      </c>
      <c r="H88" s="127">
        <v>18</v>
      </c>
      <c r="I88" s="127"/>
      <c r="J88" s="127"/>
      <c r="K88" s="127"/>
      <c r="L88" s="127"/>
      <c r="M88" s="127"/>
      <c r="N88" s="127">
        <v>25</v>
      </c>
      <c r="O88">
        <v>25</v>
      </c>
    </row>
    <row r="89" spans="1:15" x14ac:dyDescent="0.25">
      <c r="A89" s="46" t="s">
        <v>804</v>
      </c>
      <c r="B89" s="32" t="s">
        <v>233</v>
      </c>
      <c r="C89" s="127">
        <v>953</v>
      </c>
      <c r="D89" s="127">
        <v>0</v>
      </c>
      <c r="E89" s="127">
        <v>0</v>
      </c>
      <c r="F89" s="127">
        <v>0</v>
      </c>
      <c r="G89" s="127">
        <v>0</v>
      </c>
      <c r="H89" s="127">
        <v>100</v>
      </c>
      <c r="I89" s="127">
        <v>0</v>
      </c>
      <c r="J89" s="127"/>
      <c r="K89" s="127"/>
      <c r="L89" s="127"/>
      <c r="M89" s="127"/>
      <c r="N89" s="127">
        <v>1053</v>
      </c>
      <c r="O89">
        <v>1053</v>
      </c>
    </row>
    <row r="90" spans="1:15" x14ac:dyDescent="0.25">
      <c r="A90" s="46" t="s">
        <v>805</v>
      </c>
      <c r="B90" s="43" t="s">
        <v>608</v>
      </c>
      <c r="C90" s="127">
        <v>3</v>
      </c>
      <c r="D90" s="127"/>
      <c r="E90" s="127"/>
      <c r="F90" s="127"/>
      <c r="G90" s="127"/>
      <c r="H90" s="127"/>
      <c r="I90" s="127"/>
      <c r="J90" s="127"/>
      <c r="K90" s="127"/>
      <c r="L90" s="127"/>
      <c r="M90" s="127"/>
      <c r="N90" s="127">
        <v>3</v>
      </c>
      <c r="O90">
        <v>3</v>
      </c>
    </row>
    <row r="91" spans="1:15" x14ac:dyDescent="0.25">
      <c r="A91" s="46" t="s">
        <v>806</v>
      </c>
      <c r="B91" s="43" t="s">
        <v>480</v>
      </c>
      <c r="C91" s="127">
        <v>4</v>
      </c>
      <c r="D91" s="127"/>
      <c r="E91" s="127"/>
      <c r="F91" s="127"/>
      <c r="G91" s="127"/>
      <c r="H91" s="127"/>
      <c r="I91" s="127"/>
      <c r="J91" s="127"/>
      <c r="K91" s="127"/>
      <c r="L91" s="127"/>
      <c r="M91" s="127"/>
      <c r="N91" s="127">
        <v>4</v>
      </c>
      <c r="O91">
        <v>4</v>
      </c>
    </row>
    <row r="92" spans="1:15" x14ac:dyDescent="0.25">
      <c r="A92" s="46" t="s">
        <v>807</v>
      </c>
      <c r="B92" s="43" t="s">
        <v>574</v>
      </c>
      <c r="C92" s="127">
        <v>2</v>
      </c>
      <c r="D92" s="127"/>
      <c r="E92" s="127"/>
      <c r="F92" s="127"/>
      <c r="G92" s="127"/>
      <c r="H92" s="127"/>
      <c r="I92" s="127"/>
      <c r="J92" s="127"/>
      <c r="K92" s="127"/>
      <c r="L92" s="127"/>
      <c r="M92" s="127"/>
      <c r="N92" s="127">
        <v>2</v>
      </c>
      <c r="O92">
        <v>2</v>
      </c>
    </row>
    <row r="93" spans="1:15" x14ac:dyDescent="0.25">
      <c r="A93" s="46" t="s">
        <v>808</v>
      </c>
      <c r="B93" s="32" t="s">
        <v>353</v>
      </c>
      <c r="C93" s="127">
        <v>0</v>
      </c>
      <c r="D93" s="127">
        <v>1</v>
      </c>
      <c r="E93" s="127"/>
      <c r="F93" s="127"/>
      <c r="G93" s="127"/>
      <c r="H93" s="127"/>
      <c r="I93" s="127"/>
      <c r="J93" s="127"/>
      <c r="K93" s="127"/>
      <c r="L93" s="127"/>
      <c r="M93" s="127"/>
      <c r="N93" s="127">
        <v>1</v>
      </c>
      <c r="O93">
        <v>1</v>
      </c>
    </row>
    <row r="94" spans="1:15" x14ac:dyDescent="0.25">
      <c r="A94" s="46" t="s">
        <v>809</v>
      </c>
      <c r="B94" s="43" t="s">
        <v>491</v>
      </c>
      <c r="C94" s="127">
        <v>7</v>
      </c>
      <c r="D94" s="127"/>
      <c r="E94" s="127"/>
      <c r="F94" s="127"/>
      <c r="G94" s="127"/>
      <c r="H94" s="127"/>
      <c r="I94" s="127"/>
      <c r="J94" s="127"/>
      <c r="K94" s="127"/>
      <c r="L94" s="127"/>
      <c r="M94" s="127"/>
      <c r="N94" s="127">
        <v>7</v>
      </c>
      <c r="O94">
        <v>7</v>
      </c>
    </row>
    <row r="95" spans="1:15" x14ac:dyDescent="0.25">
      <c r="B95" s="32" t="s">
        <v>813</v>
      </c>
      <c r="C95" s="127"/>
      <c r="D95" s="127"/>
      <c r="E95" s="127"/>
      <c r="F95" s="127"/>
      <c r="G95" s="127"/>
      <c r="H95" s="127"/>
      <c r="I95" s="127">
        <v>0</v>
      </c>
      <c r="J95" s="127"/>
      <c r="K95" s="127"/>
      <c r="L95" s="127"/>
      <c r="M95" s="127"/>
      <c r="N95" s="127">
        <v>0</v>
      </c>
      <c r="O95">
        <v>0</v>
      </c>
    </row>
    <row r="96" spans="1:15" x14ac:dyDescent="0.25">
      <c r="A96" s="46" t="s">
        <v>810</v>
      </c>
      <c r="B96" s="32" t="s">
        <v>311</v>
      </c>
      <c r="C96" s="127">
        <v>2</v>
      </c>
      <c r="D96" s="127"/>
      <c r="E96" s="127"/>
      <c r="F96" s="127">
        <v>0</v>
      </c>
      <c r="G96" s="127">
        <v>0</v>
      </c>
      <c r="H96" s="127">
        <v>1</v>
      </c>
      <c r="I96" s="127"/>
      <c r="J96" s="127"/>
      <c r="K96" s="127"/>
      <c r="L96" s="127"/>
      <c r="M96" s="127"/>
      <c r="N96" s="127">
        <v>3</v>
      </c>
      <c r="O96">
        <v>3</v>
      </c>
    </row>
    <row r="97" spans="1:15" x14ac:dyDescent="0.25">
      <c r="A97" s="46" t="s">
        <v>811</v>
      </c>
      <c r="B97" s="43" t="s">
        <v>712</v>
      </c>
      <c r="C97" s="127"/>
      <c r="D97" s="127"/>
      <c r="E97" s="127"/>
      <c r="F97" s="127"/>
      <c r="G97" s="127"/>
      <c r="H97" s="127">
        <v>1</v>
      </c>
      <c r="I97" s="127"/>
      <c r="J97" s="127"/>
      <c r="K97" s="127"/>
      <c r="L97" s="127"/>
      <c r="M97" s="127"/>
      <c r="N97" s="127">
        <v>1</v>
      </c>
      <c r="O97">
        <v>1</v>
      </c>
    </row>
    <row r="98" spans="1:15" x14ac:dyDescent="0.25">
      <c r="A98" s="46" t="s">
        <v>812</v>
      </c>
      <c r="B98" s="32" t="s">
        <v>538</v>
      </c>
      <c r="C98" s="127">
        <v>4</v>
      </c>
      <c r="D98" s="127"/>
      <c r="E98" s="127"/>
      <c r="F98" s="127"/>
      <c r="G98" s="127"/>
      <c r="H98" s="127"/>
      <c r="I98" s="127"/>
      <c r="J98" s="127"/>
      <c r="K98" s="127"/>
      <c r="L98" s="127"/>
      <c r="M98" s="127"/>
      <c r="N98" s="127">
        <v>4</v>
      </c>
      <c r="O98">
        <v>4</v>
      </c>
    </row>
    <row r="99" spans="1:15" x14ac:dyDescent="0.25">
      <c r="A99" s="46" t="s">
        <v>814</v>
      </c>
      <c r="B99" s="32" t="s">
        <v>536</v>
      </c>
      <c r="C99" s="127">
        <v>4</v>
      </c>
      <c r="D99" s="127"/>
      <c r="E99" s="127"/>
      <c r="F99" s="127"/>
      <c r="G99" s="127"/>
      <c r="H99" s="127"/>
      <c r="I99" s="127"/>
      <c r="J99" s="127"/>
      <c r="K99" s="127"/>
      <c r="L99" s="127"/>
      <c r="M99" s="127"/>
      <c r="N99" s="127">
        <v>4</v>
      </c>
      <c r="O99">
        <v>4</v>
      </c>
    </row>
    <row r="100" spans="1:15" x14ac:dyDescent="0.25">
      <c r="B100" s="32" t="s">
        <v>189</v>
      </c>
      <c r="C100" s="127">
        <v>0</v>
      </c>
      <c r="D100" s="127"/>
      <c r="E100" s="127"/>
      <c r="F100" s="127">
        <v>0</v>
      </c>
      <c r="G100" s="127">
        <v>0</v>
      </c>
      <c r="H100" s="127"/>
      <c r="I100" s="127">
        <v>0</v>
      </c>
      <c r="J100" s="127"/>
      <c r="K100" s="127"/>
      <c r="L100" s="127"/>
      <c r="M100" s="127"/>
      <c r="N100" s="127">
        <v>0</v>
      </c>
      <c r="O100">
        <v>0</v>
      </c>
    </row>
    <row r="101" spans="1:15" x14ac:dyDescent="0.25">
      <c r="A101" s="46" t="s">
        <v>815</v>
      </c>
      <c r="B101" s="32" t="s">
        <v>135</v>
      </c>
      <c r="C101" s="127"/>
      <c r="D101" s="127"/>
      <c r="E101" s="127"/>
      <c r="F101" s="127"/>
      <c r="G101" s="127"/>
      <c r="H101" s="127"/>
      <c r="I101" s="127">
        <v>13</v>
      </c>
      <c r="J101" s="127"/>
      <c r="K101" s="127"/>
      <c r="L101" s="127"/>
      <c r="M101" s="127"/>
      <c r="N101" s="127">
        <v>13</v>
      </c>
      <c r="O101">
        <v>13</v>
      </c>
    </row>
    <row r="102" spans="1:15" x14ac:dyDescent="0.25">
      <c r="B102" s="32" t="s">
        <v>414</v>
      </c>
      <c r="C102" s="127"/>
      <c r="D102" s="127"/>
      <c r="E102" s="127"/>
      <c r="F102" s="127"/>
      <c r="G102" s="127"/>
      <c r="H102" s="127">
        <v>0</v>
      </c>
      <c r="I102" s="127"/>
      <c r="J102" s="127"/>
      <c r="K102" s="127"/>
      <c r="L102" s="127"/>
      <c r="M102" s="127"/>
      <c r="N102" s="127">
        <v>0</v>
      </c>
      <c r="O102">
        <v>0</v>
      </c>
    </row>
    <row r="103" spans="1:15" x14ac:dyDescent="0.25">
      <c r="A103" s="46" t="s">
        <v>816</v>
      </c>
      <c r="B103" s="32" t="s">
        <v>143</v>
      </c>
      <c r="C103" s="127">
        <v>7</v>
      </c>
      <c r="D103" s="127">
        <v>0</v>
      </c>
      <c r="E103" s="127">
        <v>0</v>
      </c>
      <c r="F103" s="127">
        <v>0</v>
      </c>
      <c r="G103" s="127">
        <v>0</v>
      </c>
      <c r="H103" s="127">
        <v>7</v>
      </c>
      <c r="I103" s="127">
        <v>3</v>
      </c>
      <c r="J103" s="127"/>
      <c r="K103" s="127"/>
      <c r="L103" s="127"/>
      <c r="M103" s="127"/>
      <c r="N103" s="127">
        <v>17</v>
      </c>
      <c r="O103">
        <v>17</v>
      </c>
    </row>
    <row r="104" spans="1:15" x14ac:dyDescent="0.25">
      <c r="A104" s="46" t="s">
        <v>817</v>
      </c>
      <c r="B104" s="43" t="s">
        <v>522</v>
      </c>
      <c r="C104" s="127">
        <v>50</v>
      </c>
      <c r="D104" s="127"/>
      <c r="E104" s="127"/>
      <c r="F104" s="127"/>
      <c r="G104" s="127"/>
      <c r="H104" s="127"/>
      <c r="I104" s="127"/>
      <c r="J104" s="127"/>
      <c r="K104" s="127"/>
      <c r="L104" s="127"/>
      <c r="M104" s="127"/>
      <c r="N104" s="127">
        <v>50</v>
      </c>
      <c r="O104">
        <v>50</v>
      </c>
    </row>
    <row r="105" spans="1:15" x14ac:dyDescent="0.25">
      <c r="A105" s="46" t="s">
        <v>818</v>
      </c>
      <c r="B105" s="32" t="s">
        <v>447</v>
      </c>
      <c r="C105" s="127">
        <v>4</v>
      </c>
      <c r="D105" s="127"/>
      <c r="E105" s="127"/>
      <c r="F105" s="127"/>
      <c r="G105" s="127"/>
      <c r="H105" s="127"/>
      <c r="I105" s="127"/>
      <c r="J105" s="127"/>
      <c r="K105" s="127"/>
      <c r="L105" s="127"/>
      <c r="M105" s="127"/>
      <c r="N105" s="127">
        <v>4</v>
      </c>
      <c r="O105">
        <v>4</v>
      </c>
    </row>
    <row r="106" spans="1:15" x14ac:dyDescent="0.25">
      <c r="A106" s="46" t="s">
        <v>819</v>
      </c>
      <c r="B106" s="32" t="s">
        <v>381</v>
      </c>
      <c r="C106" s="127">
        <v>9</v>
      </c>
      <c r="D106" s="127"/>
      <c r="E106" s="127"/>
      <c r="F106" s="127"/>
      <c r="G106" s="127"/>
      <c r="H106" s="127">
        <v>3</v>
      </c>
      <c r="I106" s="127"/>
      <c r="J106" s="127"/>
      <c r="K106" s="127">
        <v>2</v>
      </c>
      <c r="L106" s="127"/>
      <c r="M106" s="127"/>
      <c r="N106" s="127">
        <v>14</v>
      </c>
      <c r="O106">
        <v>14</v>
      </c>
    </row>
    <row r="107" spans="1:15" x14ac:dyDescent="0.25">
      <c r="A107" s="46" t="s">
        <v>820</v>
      </c>
      <c r="B107" s="43" t="s">
        <v>571</v>
      </c>
      <c r="C107" s="127">
        <v>2</v>
      </c>
      <c r="D107" s="127"/>
      <c r="E107" s="127"/>
      <c r="F107" s="127"/>
      <c r="G107" s="127"/>
      <c r="H107" s="127"/>
      <c r="I107" s="127"/>
      <c r="J107" s="127"/>
      <c r="K107" s="127"/>
      <c r="L107" s="127"/>
      <c r="M107" s="127"/>
      <c r="N107" s="127">
        <v>2</v>
      </c>
      <c r="O107">
        <v>2</v>
      </c>
    </row>
    <row r="108" spans="1:15" x14ac:dyDescent="0.25">
      <c r="A108" s="46" t="s">
        <v>821</v>
      </c>
      <c r="B108" s="43" t="s">
        <v>487</v>
      </c>
      <c r="C108" s="127">
        <v>3</v>
      </c>
      <c r="D108" s="127"/>
      <c r="E108" s="127"/>
      <c r="F108" s="127"/>
      <c r="G108" s="127"/>
      <c r="H108" s="127"/>
      <c r="I108" s="127"/>
      <c r="J108" s="127"/>
      <c r="K108" s="127"/>
      <c r="L108" s="127"/>
      <c r="M108" s="127"/>
      <c r="N108" s="127">
        <v>3</v>
      </c>
      <c r="O108">
        <v>3</v>
      </c>
    </row>
    <row r="109" spans="1:15" x14ac:dyDescent="0.25">
      <c r="A109" s="46" t="s">
        <v>822</v>
      </c>
      <c r="B109" s="43" t="s">
        <v>615</v>
      </c>
      <c r="C109" s="127"/>
      <c r="D109" s="127"/>
      <c r="E109" s="127"/>
      <c r="F109" s="127"/>
      <c r="G109" s="127"/>
      <c r="H109" s="127"/>
      <c r="I109" s="127"/>
      <c r="J109" s="127"/>
      <c r="K109" s="127">
        <v>4</v>
      </c>
      <c r="L109" s="127"/>
      <c r="M109" s="127"/>
      <c r="N109" s="127">
        <v>4</v>
      </c>
      <c r="O109">
        <v>4</v>
      </c>
    </row>
    <row r="110" spans="1:15" x14ac:dyDescent="0.25">
      <c r="A110" s="46" t="s">
        <v>823</v>
      </c>
      <c r="B110" s="43" t="s">
        <v>437</v>
      </c>
      <c r="C110" s="127">
        <v>3</v>
      </c>
      <c r="D110" s="127"/>
      <c r="E110" s="127"/>
      <c r="F110" s="127"/>
      <c r="G110" s="127"/>
      <c r="H110" s="127"/>
      <c r="I110" s="127"/>
      <c r="J110" s="127"/>
      <c r="K110" s="127"/>
      <c r="L110" s="127"/>
      <c r="M110" s="127"/>
      <c r="N110" s="127">
        <v>3</v>
      </c>
      <c r="O110">
        <v>3</v>
      </c>
    </row>
    <row r="111" spans="1:15" x14ac:dyDescent="0.25">
      <c r="A111" s="46" t="s">
        <v>824</v>
      </c>
      <c r="B111" s="32" t="s">
        <v>242</v>
      </c>
      <c r="C111" s="127">
        <v>1</v>
      </c>
      <c r="D111" s="127">
        <v>1</v>
      </c>
      <c r="E111" s="127"/>
      <c r="F111" s="127">
        <v>0</v>
      </c>
      <c r="G111" s="127">
        <v>0</v>
      </c>
      <c r="H111" s="127">
        <v>0</v>
      </c>
      <c r="I111" s="127">
        <v>3</v>
      </c>
      <c r="J111" s="127"/>
      <c r="K111" s="127"/>
      <c r="L111" s="127"/>
      <c r="M111" s="127"/>
      <c r="N111" s="127">
        <v>5</v>
      </c>
      <c r="O111">
        <v>5</v>
      </c>
    </row>
    <row r="112" spans="1:15" x14ac:dyDescent="0.25">
      <c r="A112" s="46" t="s">
        <v>825</v>
      </c>
      <c r="B112" s="32" t="s">
        <v>441</v>
      </c>
      <c r="C112" s="127">
        <v>32</v>
      </c>
      <c r="D112" s="127"/>
      <c r="E112" s="127"/>
      <c r="F112" s="127"/>
      <c r="G112" s="127"/>
      <c r="H112" s="127"/>
      <c r="I112" s="127"/>
      <c r="J112" s="127"/>
      <c r="K112" s="127"/>
      <c r="L112" s="127"/>
      <c r="M112" s="127"/>
      <c r="N112" s="127">
        <v>32</v>
      </c>
      <c r="O112">
        <v>32</v>
      </c>
    </row>
    <row r="113" spans="1:15" ht="30" x14ac:dyDescent="0.25">
      <c r="A113" s="46" t="s">
        <v>826</v>
      </c>
      <c r="B113" s="32" t="s">
        <v>210</v>
      </c>
      <c r="C113" s="127">
        <v>12</v>
      </c>
      <c r="D113" s="127">
        <v>0</v>
      </c>
      <c r="E113" s="127">
        <v>0</v>
      </c>
      <c r="F113" s="127">
        <v>0</v>
      </c>
      <c r="G113" s="127">
        <v>0</v>
      </c>
      <c r="H113" s="127">
        <v>15</v>
      </c>
      <c r="I113" s="127">
        <v>3</v>
      </c>
      <c r="J113" s="127"/>
      <c r="K113" s="127">
        <v>3</v>
      </c>
      <c r="L113" s="127"/>
      <c r="M113" s="127"/>
      <c r="N113" s="127">
        <v>33</v>
      </c>
      <c r="O113">
        <v>33</v>
      </c>
    </row>
    <row r="114" spans="1:15" ht="30" x14ac:dyDescent="0.25">
      <c r="A114" s="46" t="s">
        <v>827</v>
      </c>
      <c r="B114" s="32" t="s">
        <v>204</v>
      </c>
      <c r="C114" s="127">
        <v>48</v>
      </c>
      <c r="D114" s="127">
        <v>0</v>
      </c>
      <c r="E114" s="127">
        <v>0</v>
      </c>
      <c r="F114" s="127">
        <v>0</v>
      </c>
      <c r="G114" s="127">
        <v>0</v>
      </c>
      <c r="H114" s="127">
        <v>55</v>
      </c>
      <c r="I114" s="127">
        <v>5</v>
      </c>
      <c r="J114" s="127"/>
      <c r="K114" s="127"/>
      <c r="L114" s="127"/>
      <c r="M114" s="127"/>
      <c r="N114" s="127">
        <v>108</v>
      </c>
      <c r="O114">
        <v>108</v>
      </c>
    </row>
    <row r="115" spans="1:15" ht="30" x14ac:dyDescent="0.25">
      <c r="A115" s="46" t="s">
        <v>828</v>
      </c>
      <c r="B115" s="32" t="s">
        <v>196</v>
      </c>
      <c r="C115" s="127">
        <v>25</v>
      </c>
      <c r="D115" s="127">
        <v>0</v>
      </c>
      <c r="E115" s="127">
        <v>0</v>
      </c>
      <c r="F115" s="127">
        <v>0</v>
      </c>
      <c r="G115" s="127">
        <v>0</v>
      </c>
      <c r="H115" s="127">
        <v>28</v>
      </c>
      <c r="I115" s="127">
        <v>4</v>
      </c>
      <c r="J115" s="127"/>
      <c r="K115" s="127">
        <v>4</v>
      </c>
      <c r="L115" s="127">
        <v>0</v>
      </c>
      <c r="M115" s="127"/>
      <c r="N115" s="127">
        <v>61</v>
      </c>
      <c r="O115">
        <v>61</v>
      </c>
    </row>
    <row r="116" spans="1:15" ht="30" x14ac:dyDescent="0.25">
      <c r="A116" s="46" t="s">
        <v>829</v>
      </c>
      <c r="B116" s="32" t="s">
        <v>207</v>
      </c>
      <c r="C116" s="127">
        <v>7</v>
      </c>
      <c r="D116" s="127">
        <v>0</v>
      </c>
      <c r="E116" s="127">
        <v>0</v>
      </c>
      <c r="F116" s="127">
        <v>0</v>
      </c>
      <c r="G116" s="127">
        <v>0</v>
      </c>
      <c r="H116" s="127">
        <v>8</v>
      </c>
      <c r="I116" s="127">
        <v>2</v>
      </c>
      <c r="J116" s="127"/>
      <c r="K116" s="127">
        <v>4</v>
      </c>
      <c r="L116" s="127">
        <v>0</v>
      </c>
      <c r="M116" s="127"/>
      <c r="N116" s="127">
        <v>21</v>
      </c>
      <c r="O116">
        <v>21</v>
      </c>
    </row>
    <row r="117" spans="1:15" ht="30" x14ac:dyDescent="0.25">
      <c r="A117" s="46" t="s">
        <v>830</v>
      </c>
      <c r="B117" s="32" t="s">
        <v>201</v>
      </c>
      <c r="C117" s="127">
        <v>54</v>
      </c>
      <c r="D117" s="127">
        <v>1</v>
      </c>
      <c r="E117" s="127">
        <v>0</v>
      </c>
      <c r="F117" s="127">
        <v>0</v>
      </c>
      <c r="G117" s="127">
        <v>0</v>
      </c>
      <c r="H117" s="127">
        <v>62</v>
      </c>
      <c r="I117" s="127">
        <v>8</v>
      </c>
      <c r="J117" s="127"/>
      <c r="K117" s="127">
        <v>4</v>
      </c>
      <c r="L117" s="127">
        <v>0</v>
      </c>
      <c r="M117" s="127"/>
      <c r="N117" s="127">
        <v>129</v>
      </c>
      <c r="O117">
        <v>129</v>
      </c>
    </row>
    <row r="118" spans="1:15" x14ac:dyDescent="0.25">
      <c r="A118" s="46" t="s">
        <v>831</v>
      </c>
      <c r="B118" s="32" t="s">
        <v>253</v>
      </c>
      <c r="C118" s="127"/>
      <c r="D118" s="127"/>
      <c r="E118" s="127"/>
      <c r="F118" s="127"/>
      <c r="G118" s="127"/>
      <c r="H118" s="127"/>
      <c r="I118" s="127">
        <v>1</v>
      </c>
      <c r="J118" s="127"/>
      <c r="K118" s="127"/>
      <c r="L118" s="127"/>
      <c r="M118" s="127"/>
      <c r="N118" s="127">
        <v>1</v>
      </c>
      <c r="O118">
        <v>1</v>
      </c>
    </row>
    <row r="119" spans="1:15" x14ac:dyDescent="0.25">
      <c r="A119" s="46" t="s">
        <v>832</v>
      </c>
      <c r="B119" s="32" t="s">
        <v>279</v>
      </c>
      <c r="C119" s="127"/>
      <c r="D119" s="127"/>
      <c r="E119" s="127"/>
      <c r="F119" s="127"/>
      <c r="G119" s="127"/>
      <c r="H119" s="127"/>
      <c r="I119" s="127">
        <v>6</v>
      </c>
      <c r="J119" s="127"/>
      <c r="K119" s="127"/>
      <c r="L119" s="127"/>
      <c r="M119" s="127"/>
      <c r="N119" s="127">
        <v>6</v>
      </c>
      <c r="O119">
        <v>6</v>
      </c>
    </row>
    <row r="120" spans="1:15" x14ac:dyDescent="0.25">
      <c r="A120" s="46" t="s">
        <v>833</v>
      </c>
      <c r="B120" s="32" t="s">
        <v>282</v>
      </c>
      <c r="C120" s="127"/>
      <c r="D120" s="127"/>
      <c r="E120" s="127"/>
      <c r="F120" s="127"/>
      <c r="G120" s="127"/>
      <c r="H120" s="127"/>
      <c r="I120" s="127">
        <v>1</v>
      </c>
      <c r="J120" s="127"/>
      <c r="K120" s="127"/>
      <c r="L120" s="127"/>
      <c r="M120" s="127"/>
      <c r="N120" s="127">
        <v>1</v>
      </c>
      <c r="O120">
        <v>1</v>
      </c>
    </row>
    <row r="121" spans="1:15" x14ac:dyDescent="0.25">
      <c r="A121" s="46" t="s">
        <v>834</v>
      </c>
      <c r="B121" s="43" t="s">
        <v>648</v>
      </c>
      <c r="C121" s="127"/>
      <c r="D121" s="127"/>
      <c r="E121" s="127"/>
      <c r="F121" s="127"/>
      <c r="G121" s="127"/>
      <c r="H121" s="127"/>
      <c r="I121" s="127"/>
      <c r="J121" s="127"/>
      <c r="K121" s="127">
        <v>4</v>
      </c>
      <c r="L121" s="127"/>
      <c r="M121" s="127"/>
      <c r="N121" s="127">
        <v>4</v>
      </c>
      <c r="O121">
        <v>4</v>
      </c>
    </row>
    <row r="122" spans="1:15" x14ac:dyDescent="0.25">
      <c r="A122" s="46" t="s">
        <v>835</v>
      </c>
      <c r="B122" s="43" t="s">
        <v>655</v>
      </c>
      <c r="C122" s="127"/>
      <c r="D122" s="127"/>
      <c r="E122" s="127"/>
      <c r="F122" s="127"/>
      <c r="G122" s="127"/>
      <c r="H122" s="127"/>
      <c r="I122" s="127"/>
      <c r="J122" s="127"/>
      <c r="K122" s="127">
        <v>1</v>
      </c>
      <c r="L122" s="127"/>
      <c r="M122" s="127"/>
      <c r="N122" s="127">
        <v>1</v>
      </c>
      <c r="O122">
        <v>1</v>
      </c>
    </row>
    <row r="123" spans="1:15" ht="30" x14ac:dyDescent="0.25">
      <c r="A123" s="46" t="s">
        <v>836</v>
      </c>
      <c r="B123" s="32" t="s">
        <v>193</v>
      </c>
      <c r="C123" s="127">
        <v>0</v>
      </c>
      <c r="D123" s="127">
        <v>4</v>
      </c>
      <c r="E123" s="127"/>
      <c r="F123" s="127">
        <v>0</v>
      </c>
      <c r="G123" s="127">
        <v>0</v>
      </c>
      <c r="H123" s="127">
        <v>4</v>
      </c>
      <c r="I123" s="127">
        <v>0</v>
      </c>
      <c r="J123" s="127"/>
      <c r="K123" s="127"/>
      <c r="L123" s="127"/>
      <c r="M123" s="127"/>
      <c r="N123" s="127">
        <v>8</v>
      </c>
      <c r="O123">
        <v>8</v>
      </c>
    </row>
    <row r="124" spans="1:15" x14ac:dyDescent="0.25">
      <c r="A124" s="46" t="s">
        <v>837</v>
      </c>
      <c r="B124" s="32" t="s">
        <v>180</v>
      </c>
      <c r="C124" s="127">
        <v>0</v>
      </c>
      <c r="D124" s="127">
        <v>1</v>
      </c>
      <c r="E124" s="127"/>
      <c r="F124" s="127">
        <v>0</v>
      </c>
      <c r="G124" s="127">
        <v>0</v>
      </c>
      <c r="H124" s="127"/>
      <c r="I124" s="127">
        <v>0</v>
      </c>
      <c r="J124" s="127"/>
      <c r="K124" s="127"/>
      <c r="L124" s="127"/>
      <c r="M124" s="127"/>
      <c r="N124" s="127">
        <v>1</v>
      </c>
      <c r="O124">
        <v>1</v>
      </c>
    </row>
    <row r="125" spans="1:15" x14ac:dyDescent="0.25">
      <c r="A125" s="46" t="s">
        <v>838</v>
      </c>
      <c r="B125" s="32" t="s">
        <v>183</v>
      </c>
      <c r="C125" s="127">
        <v>1</v>
      </c>
      <c r="D125" s="127">
        <v>1</v>
      </c>
      <c r="E125" s="127"/>
      <c r="F125" s="127"/>
      <c r="G125" s="127">
        <v>0</v>
      </c>
      <c r="H125" s="127">
        <v>1</v>
      </c>
      <c r="I125" s="127">
        <v>1</v>
      </c>
      <c r="J125" s="127"/>
      <c r="K125" s="127"/>
      <c r="L125" s="127"/>
      <c r="M125" s="127"/>
      <c r="N125" s="127">
        <v>4</v>
      </c>
      <c r="O125">
        <v>4</v>
      </c>
    </row>
    <row r="126" spans="1:15" x14ac:dyDescent="0.25">
      <c r="B126" s="32" t="s">
        <v>552</v>
      </c>
      <c r="C126" s="127"/>
      <c r="D126" s="127"/>
      <c r="E126" s="127"/>
      <c r="F126" s="127">
        <v>0</v>
      </c>
      <c r="G126" s="127"/>
      <c r="H126" s="127"/>
      <c r="I126" s="127"/>
      <c r="J126" s="127"/>
      <c r="K126" s="127"/>
      <c r="L126" s="127"/>
      <c r="M126" s="127"/>
      <c r="N126" s="127">
        <v>0</v>
      </c>
      <c r="O126">
        <v>0</v>
      </c>
    </row>
    <row r="127" spans="1:15" ht="30" x14ac:dyDescent="0.25">
      <c r="A127" s="46" t="s">
        <v>839</v>
      </c>
      <c r="B127" s="32" t="s">
        <v>221</v>
      </c>
      <c r="C127" s="127">
        <v>37</v>
      </c>
      <c r="D127" s="127">
        <v>1</v>
      </c>
      <c r="E127" s="127">
        <v>0</v>
      </c>
      <c r="F127" s="127">
        <v>0</v>
      </c>
      <c r="G127" s="127">
        <v>0</v>
      </c>
      <c r="H127" s="127">
        <v>9</v>
      </c>
      <c r="I127" s="127">
        <v>0</v>
      </c>
      <c r="J127" s="127"/>
      <c r="K127" s="127">
        <v>5</v>
      </c>
      <c r="L127" s="127"/>
      <c r="M127" s="127"/>
      <c r="N127" s="127">
        <v>52</v>
      </c>
      <c r="O127">
        <v>52</v>
      </c>
    </row>
    <row r="128" spans="1:15" x14ac:dyDescent="0.25">
      <c r="A128" s="46" t="s">
        <v>840</v>
      </c>
      <c r="B128" s="32" t="s">
        <v>250</v>
      </c>
      <c r="C128" s="127">
        <v>1</v>
      </c>
      <c r="D128" s="127">
        <v>0</v>
      </c>
      <c r="E128" s="127"/>
      <c r="F128" s="127">
        <v>0</v>
      </c>
      <c r="G128" s="127">
        <v>0</v>
      </c>
      <c r="H128" s="127"/>
      <c r="I128" s="127">
        <v>1</v>
      </c>
      <c r="J128" s="127"/>
      <c r="K128" s="127"/>
      <c r="L128" s="127"/>
      <c r="M128" s="127"/>
      <c r="N128" s="127">
        <v>2</v>
      </c>
      <c r="O128">
        <v>2</v>
      </c>
    </row>
    <row r="129" spans="1:15" x14ac:dyDescent="0.25">
      <c r="A129" s="46" t="s">
        <v>841</v>
      </c>
      <c r="B129" s="43" t="s">
        <v>110</v>
      </c>
      <c r="C129" s="127"/>
      <c r="D129" s="127"/>
      <c r="E129" s="127"/>
      <c r="F129" s="127"/>
      <c r="G129" s="127"/>
      <c r="H129" s="127"/>
      <c r="I129" s="127"/>
      <c r="J129" s="127"/>
      <c r="K129" s="127">
        <v>1</v>
      </c>
      <c r="L129" s="127"/>
      <c r="M129" s="127"/>
      <c r="N129" s="127">
        <v>1</v>
      </c>
      <c r="O129">
        <v>1</v>
      </c>
    </row>
    <row r="130" spans="1:15" ht="30" x14ac:dyDescent="0.25">
      <c r="A130" s="46" t="s">
        <v>842</v>
      </c>
      <c r="B130" s="32" t="s">
        <v>230</v>
      </c>
      <c r="C130" s="127">
        <v>14</v>
      </c>
      <c r="D130" s="127">
        <v>0</v>
      </c>
      <c r="E130" s="127">
        <v>0</v>
      </c>
      <c r="F130" s="127">
        <v>0</v>
      </c>
      <c r="G130" s="127">
        <v>0</v>
      </c>
      <c r="H130" s="127">
        <v>4</v>
      </c>
      <c r="I130" s="127">
        <v>13</v>
      </c>
      <c r="J130" s="127"/>
      <c r="K130" s="127"/>
      <c r="L130" s="127"/>
      <c r="M130" s="127"/>
      <c r="N130" s="127">
        <v>31</v>
      </c>
      <c r="O130">
        <v>31</v>
      </c>
    </row>
    <row r="131" spans="1:15" x14ac:dyDescent="0.25">
      <c r="A131" s="46" t="s">
        <v>843</v>
      </c>
      <c r="B131" s="43" t="s">
        <v>582</v>
      </c>
      <c r="C131" s="127">
        <v>2</v>
      </c>
      <c r="D131" s="127"/>
      <c r="E131" s="127"/>
      <c r="F131" s="127"/>
      <c r="G131" s="127"/>
      <c r="H131" s="127"/>
      <c r="I131" s="127"/>
      <c r="J131" s="127"/>
      <c r="K131" s="127"/>
      <c r="L131" s="127"/>
      <c r="M131" s="127"/>
      <c r="N131" s="127">
        <v>2</v>
      </c>
      <c r="O131">
        <v>2</v>
      </c>
    </row>
    <row r="132" spans="1:15" x14ac:dyDescent="0.25">
      <c r="A132" s="46" t="s">
        <v>844</v>
      </c>
      <c r="B132" s="43" t="s">
        <v>684</v>
      </c>
      <c r="C132" s="127"/>
      <c r="D132" s="127"/>
      <c r="E132" s="127"/>
      <c r="F132" s="127"/>
      <c r="G132" s="127"/>
      <c r="H132" s="127"/>
      <c r="I132" s="127"/>
      <c r="J132" s="127"/>
      <c r="K132" s="127">
        <v>17</v>
      </c>
      <c r="L132" s="127"/>
      <c r="M132" s="127"/>
      <c r="N132" s="127">
        <v>17</v>
      </c>
      <c r="O132">
        <v>17</v>
      </c>
    </row>
    <row r="133" spans="1:15" x14ac:dyDescent="0.25">
      <c r="A133" s="46" t="s">
        <v>845</v>
      </c>
      <c r="B133" s="32" t="s">
        <v>255</v>
      </c>
      <c r="C133" s="127"/>
      <c r="D133" s="127"/>
      <c r="E133" s="127"/>
      <c r="F133" s="127"/>
      <c r="G133" s="127"/>
      <c r="H133" s="127"/>
      <c r="I133" s="127">
        <v>1</v>
      </c>
      <c r="J133" s="127"/>
      <c r="K133" s="127"/>
      <c r="L133" s="127"/>
      <c r="M133" s="127"/>
      <c r="N133" s="127">
        <v>1</v>
      </c>
      <c r="O133">
        <v>1</v>
      </c>
    </row>
    <row r="134" spans="1:15" x14ac:dyDescent="0.25">
      <c r="A134" s="46" t="s">
        <v>846</v>
      </c>
      <c r="B134" s="32" t="s">
        <v>393</v>
      </c>
      <c r="C134" s="127"/>
      <c r="D134" s="127"/>
      <c r="E134" s="127"/>
      <c r="F134" s="127"/>
      <c r="G134" s="127"/>
      <c r="H134" s="127">
        <v>2</v>
      </c>
      <c r="I134" s="127"/>
      <c r="J134" s="127"/>
      <c r="K134" s="127"/>
      <c r="L134" s="127"/>
      <c r="M134" s="127"/>
      <c r="N134" s="127">
        <v>2</v>
      </c>
      <c r="O134">
        <v>2</v>
      </c>
    </row>
    <row r="135" spans="1:15" x14ac:dyDescent="0.25">
      <c r="A135" s="46" t="s">
        <v>847</v>
      </c>
      <c r="B135" s="43" t="s">
        <v>644</v>
      </c>
      <c r="C135" s="127"/>
      <c r="D135" s="127"/>
      <c r="E135" s="127"/>
      <c r="F135" s="127"/>
      <c r="G135" s="127"/>
      <c r="H135" s="127"/>
      <c r="I135" s="127"/>
      <c r="J135" s="127"/>
      <c r="K135" s="127">
        <v>3</v>
      </c>
      <c r="L135" s="127"/>
      <c r="M135" s="127"/>
      <c r="N135" s="127">
        <v>3</v>
      </c>
      <c r="O135">
        <v>3</v>
      </c>
    </row>
    <row r="136" spans="1:15" x14ac:dyDescent="0.25">
      <c r="A136" s="46" t="s">
        <v>848</v>
      </c>
      <c r="B136" s="32" t="s">
        <v>401</v>
      </c>
      <c r="C136" s="127"/>
      <c r="D136" s="127"/>
      <c r="E136" s="127"/>
      <c r="F136" s="127"/>
      <c r="G136" s="127"/>
      <c r="H136" s="127">
        <v>1</v>
      </c>
      <c r="I136" s="127"/>
      <c r="J136" s="127"/>
      <c r="K136" s="127"/>
      <c r="L136" s="127"/>
      <c r="M136" s="127"/>
      <c r="N136" s="127">
        <v>1</v>
      </c>
      <c r="O136">
        <v>1</v>
      </c>
    </row>
    <row r="137" spans="1:15" ht="45" x14ac:dyDescent="0.25">
      <c r="A137" s="46" t="s">
        <v>849</v>
      </c>
      <c r="B137" s="32" t="s">
        <v>434</v>
      </c>
      <c r="C137" s="127">
        <v>7</v>
      </c>
      <c r="D137" s="127"/>
      <c r="E137" s="127"/>
      <c r="F137" s="127"/>
      <c r="G137" s="127"/>
      <c r="H137" s="127"/>
      <c r="I137" s="127"/>
      <c r="J137" s="127"/>
      <c r="K137" s="127"/>
      <c r="L137" s="127"/>
      <c r="M137" s="127"/>
      <c r="N137" s="127">
        <v>7</v>
      </c>
      <c r="O137">
        <v>7</v>
      </c>
    </row>
    <row r="138" spans="1:15" ht="15.75" customHeight="1" x14ac:dyDescent="0.25">
      <c r="A138" s="46" t="s">
        <v>850</v>
      </c>
      <c r="B138" s="32" t="s">
        <v>159</v>
      </c>
      <c r="C138" s="127">
        <v>0</v>
      </c>
      <c r="D138" s="127">
        <v>1</v>
      </c>
      <c r="E138" s="127"/>
      <c r="F138" s="127">
        <v>0</v>
      </c>
      <c r="G138" s="127"/>
      <c r="H138" s="127"/>
      <c r="I138" s="127">
        <v>0</v>
      </c>
      <c r="J138" s="127"/>
      <c r="K138" s="127"/>
      <c r="L138" s="127"/>
      <c r="M138" s="127"/>
      <c r="N138" s="127">
        <v>1</v>
      </c>
      <c r="O138">
        <v>1</v>
      </c>
    </row>
    <row r="139" spans="1:15" x14ac:dyDescent="0.25">
      <c r="A139" s="46" t="s">
        <v>851</v>
      </c>
      <c r="B139" s="32" t="s">
        <v>303</v>
      </c>
      <c r="C139" s="127">
        <v>60</v>
      </c>
      <c r="D139" s="127">
        <v>3</v>
      </c>
      <c r="E139" s="127">
        <v>0</v>
      </c>
      <c r="F139" s="127">
        <v>0</v>
      </c>
      <c r="G139" s="127">
        <v>0</v>
      </c>
      <c r="H139" s="127">
        <v>37</v>
      </c>
      <c r="I139" s="127"/>
      <c r="J139" s="127"/>
      <c r="K139" s="127">
        <v>2</v>
      </c>
      <c r="L139" s="127"/>
      <c r="M139" s="127"/>
      <c r="N139" s="127">
        <v>102</v>
      </c>
      <c r="O139">
        <v>102</v>
      </c>
    </row>
    <row r="140" spans="1:15" x14ac:dyDescent="0.25">
      <c r="A140" s="46" t="s">
        <v>852</v>
      </c>
      <c r="B140" s="43" t="s">
        <v>868</v>
      </c>
      <c r="C140" s="127">
        <v>5</v>
      </c>
      <c r="D140" s="127"/>
      <c r="E140" s="127"/>
      <c r="F140" s="127"/>
      <c r="G140" s="127"/>
      <c r="H140" s="127">
        <v>13</v>
      </c>
      <c r="I140" s="127"/>
      <c r="J140" s="127"/>
      <c r="K140" s="127"/>
      <c r="L140" s="127"/>
      <c r="M140" s="127"/>
      <c r="N140" s="127">
        <v>18</v>
      </c>
      <c r="O140">
        <v>18</v>
      </c>
    </row>
    <row r="141" spans="1:15" x14ac:dyDescent="0.25">
      <c r="A141" s="46" t="s">
        <v>853</v>
      </c>
      <c r="B141" s="32" t="s">
        <v>349</v>
      </c>
      <c r="C141" s="127">
        <v>0</v>
      </c>
      <c r="D141" s="127">
        <v>1</v>
      </c>
      <c r="E141" s="127"/>
      <c r="F141" s="127"/>
      <c r="G141" s="127"/>
      <c r="H141" s="127"/>
      <c r="I141" s="127"/>
      <c r="J141" s="127"/>
      <c r="K141" s="127"/>
      <c r="L141" s="127"/>
      <c r="M141" s="127"/>
      <c r="N141" s="127">
        <v>1</v>
      </c>
      <c r="O141">
        <v>1</v>
      </c>
    </row>
    <row r="142" spans="1:15" x14ac:dyDescent="0.25">
      <c r="A142" s="46" t="s">
        <v>854</v>
      </c>
      <c r="B142" s="32" t="s">
        <v>164</v>
      </c>
      <c r="C142" s="127">
        <v>0</v>
      </c>
      <c r="D142" s="127">
        <v>1</v>
      </c>
      <c r="E142" s="127"/>
      <c r="F142" s="127">
        <v>0</v>
      </c>
      <c r="G142" s="127">
        <v>0</v>
      </c>
      <c r="H142" s="127">
        <v>1</v>
      </c>
      <c r="I142" s="127">
        <v>0</v>
      </c>
      <c r="J142" s="127"/>
      <c r="K142" s="127"/>
      <c r="L142" s="127"/>
      <c r="M142" s="127"/>
      <c r="N142" s="127">
        <v>2</v>
      </c>
      <c r="O142">
        <v>2</v>
      </c>
    </row>
    <row r="143" spans="1:15" ht="30" x14ac:dyDescent="0.25">
      <c r="A143" s="46" t="s">
        <v>855</v>
      </c>
      <c r="B143" s="32" t="s">
        <v>186</v>
      </c>
      <c r="C143" s="127">
        <v>1</v>
      </c>
      <c r="D143" s="127">
        <v>1</v>
      </c>
      <c r="E143" s="127"/>
      <c r="F143" s="127">
        <v>0</v>
      </c>
      <c r="G143" s="127">
        <v>0</v>
      </c>
      <c r="H143" s="127">
        <v>1</v>
      </c>
      <c r="I143" s="127">
        <v>1</v>
      </c>
      <c r="J143" s="127"/>
      <c r="K143" s="127"/>
      <c r="L143" s="127"/>
      <c r="M143" s="127"/>
      <c r="N143" s="127">
        <v>4</v>
      </c>
      <c r="O143">
        <v>4</v>
      </c>
    </row>
    <row r="144" spans="1:15" x14ac:dyDescent="0.25">
      <c r="A144" s="46" t="s">
        <v>856</v>
      </c>
      <c r="B144" s="43" t="s">
        <v>103</v>
      </c>
      <c r="C144" s="127"/>
      <c r="D144" s="127"/>
      <c r="E144" s="127"/>
      <c r="F144" s="127"/>
      <c r="G144" s="127"/>
      <c r="H144" s="127"/>
      <c r="I144" s="127"/>
      <c r="J144" s="127"/>
      <c r="K144" s="127">
        <v>1</v>
      </c>
      <c r="L144" s="127"/>
      <c r="M144" s="127"/>
      <c r="N144" s="127">
        <v>1</v>
      </c>
      <c r="O144">
        <v>1</v>
      </c>
    </row>
    <row r="145" spans="1:15" x14ac:dyDescent="0.25">
      <c r="A145" s="46" t="s">
        <v>857</v>
      </c>
      <c r="B145" s="43" t="s">
        <v>624</v>
      </c>
      <c r="C145" s="127"/>
      <c r="D145" s="127"/>
      <c r="E145" s="127"/>
      <c r="F145" s="127"/>
      <c r="G145" s="127"/>
      <c r="H145" s="127"/>
      <c r="I145" s="127"/>
      <c r="J145" s="127"/>
      <c r="K145" s="127">
        <v>40</v>
      </c>
      <c r="L145" s="127"/>
      <c r="M145" s="127"/>
      <c r="N145" s="127">
        <v>40</v>
      </c>
      <c r="O145">
        <v>40</v>
      </c>
    </row>
    <row r="146" spans="1:15" x14ac:dyDescent="0.25">
      <c r="A146" s="46" t="s">
        <v>858</v>
      </c>
      <c r="B146" s="43" t="s">
        <v>496</v>
      </c>
      <c r="C146" s="127">
        <v>115</v>
      </c>
      <c r="D146" s="127"/>
      <c r="E146" s="127"/>
      <c r="F146" s="127"/>
      <c r="G146" s="127"/>
      <c r="H146" s="127">
        <v>123</v>
      </c>
      <c r="I146" s="127"/>
      <c r="J146" s="127"/>
      <c r="K146" s="127">
        <v>2</v>
      </c>
      <c r="L146" s="127"/>
      <c r="M146" s="127"/>
      <c r="N146" s="127">
        <v>240</v>
      </c>
      <c r="O146">
        <v>240</v>
      </c>
    </row>
    <row r="147" spans="1:15" ht="30" x14ac:dyDescent="0.25">
      <c r="A147" s="46" t="s">
        <v>859</v>
      </c>
      <c r="B147" s="32" t="s">
        <v>218</v>
      </c>
      <c r="C147" s="127">
        <v>21</v>
      </c>
      <c r="D147" s="127">
        <v>2</v>
      </c>
      <c r="E147" s="127">
        <v>0</v>
      </c>
      <c r="F147" s="127">
        <v>0</v>
      </c>
      <c r="G147" s="127">
        <v>0</v>
      </c>
      <c r="H147" s="127">
        <v>27</v>
      </c>
      <c r="I147" s="127">
        <v>3</v>
      </c>
      <c r="J147" s="127"/>
      <c r="K147" s="127">
        <v>2</v>
      </c>
      <c r="L147" s="127">
        <v>0</v>
      </c>
      <c r="M147" s="127"/>
      <c r="N147" s="127">
        <v>55</v>
      </c>
      <c r="O147">
        <v>55</v>
      </c>
    </row>
    <row r="148" spans="1:15" x14ac:dyDescent="0.25">
      <c r="A148" s="46" t="s">
        <v>860</v>
      </c>
      <c r="B148" s="43" t="s">
        <v>519</v>
      </c>
      <c r="C148" s="127">
        <v>1</v>
      </c>
      <c r="D148" s="127"/>
      <c r="E148" s="127"/>
      <c r="F148" s="127"/>
      <c r="G148" s="127"/>
      <c r="H148" s="127"/>
      <c r="I148" s="127"/>
      <c r="J148" s="127"/>
      <c r="K148" s="127"/>
      <c r="L148" s="127"/>
      <c r="M148" s="127"/>
      <c r="N148" s="127">
        <v>1</v>
      </c>
      <c r="O148">
        <v>1</v>
      </c>
    </row>
    <row r="149" spans="1:15" x14ac:dyDescent="0.25">
      <c r="A149" s="46" t="s">
        <v>861</v>
      </c>
      <c r="B149" s="32" t="s">
        <v>168</v>
      </c>
      <c r="C149" s="127">
        <v>0</v>
      </c>
      <c r="D149" s="127">
        <v>1</v>
      </c>
      <c r="E149" s="127"/>
      <c r="F149" s="127">
        <v>0</v>
      </c>
      <c r="G149" s="127">
        <v>0</v>
      </c>
      <c r="H149" s="127">
        <v>0</v>
      </c>
      <c r="I149" s="127">
        <v>0</v>
      </c>
      <c r="J149" s="127"/>
      <c r="K149" s="127"/>
      <c r="L149" s="127"/>
      <c r="M149" s="127"/>
      <c r="N149" s="127">
        <v>1</v>
      </c>
      <c r="O149">
        <v>1</v>
      </c>
    </row>
    <row r="150" spans="1:15" x14ac:dyDescent="0.25">
      <c r="A150" s="46" t="s">
        <v>862</v>
      </c>
      <c r="B150" s="43" t="s">
        <v>660</v>
      </c>
      <c r="C150" s="127"/>
      <c r="D150" s="127"/>
      <c r="E150" s="127"/>
      <c r="F150" s="127"/>
      <c r="G150" s="127"/>
      <c r="H150" s="127"/>
      <c r="I150" s="127"/>
      <c r="J150" s="127"/>
      <c r="K150" s="127">
        <v>2</v>
      </c>
      <c r="L150" s="127"/>
      <c r="M150" s="127"/>
      <c r="N150" s="127">
        <v>2</v>
      </c>
      <c r="O150">
        <v>2</v>
      </c>
    </row>
    <row r="151" spans="1:15" x14ac:dyDescent="0.25">
      <c r="A151" s="46" t="s">
        <v>863</v>
      </c>
      <c r="B151" s="43" t="s">
        <v>598</v>
      </c>
      <c r="C151" s="127">
        <v>11</v>
      </c>
      <c r="D151" s="127"/>
      <c r="E151" s="127"/>
      <c r="F151" s="127"/>
      <c r="G151" s="127"/>
      <c r="H151" s="127"/>
      <c r="I151" s="127"/>
      <c r="J151" s="127"/>
      <c r="K151" s="127"/>
      <c r="L151" s="127"/>
      <c r="M151" s="127"/>
      <c r="N151" s="127">
        <v>11</v>
      </c>
      <c r="O151">
        <v>11</v>
      </c>
    </row>
    <row r="152" spans="1:15" x14ac:dyDescent="0.25">
      <c r="A152" s="46" t="s">
        <v>864</v>
      </c>
      <c r="B152" s="32" t="s">
        <v>286</v>
      </c>
      <c r="C152" s="127">
        <v>20</v>
      </c>
      <c r="D152" s="127">
        <v>1</v>
      </c>
      <c r="E152" s="127">
        <v>0</v>
      </c>
      <c r="F152" s="127">
        <v>0</v>
      </c>
      <c r="G152" s="127"/>
      <c r="H152" s="127">
        <v>11</v>
      </c>
      <c r="I152" s="127"/>
      <c r="J152" s="127"/>
      <c r="K152" s="127"/>
      <c r="L152" s="127"/>
      <c r="M152" s="127"/>
      <c r="N152" s="127">
        <v>32</v>
      </c>
      <c r="O152">
        <v>32</v>
      </c>
    </row>
    <row r="153" spans="1:15" x14ac:dyDescent="0.25">
      <c r="B153" s="43" t="s">
        <v>501</v>
      </c>
      <c r="C153" s="127">
        <v>0</v>
      </c>
      <c r="D153" s="127"/>
      <c r="E153" s="127"/>
      <c r="F153" s="127"/>
      <c r="G153" s="127"/>
      <c r="H153" s="127"/>
      <c r="I153" s="127"/>
      <c r="J153" s="127"/>
      <c r="K153" s="127"/>
      <c r="L153" s="127"/>
      <c r="M153" s="127"/>
      <c r="N153" s="127">
        <v>0</v>
      </c>
      <c r="O153">
        <v>0</v>
      </c>
    </row>
    <row r="154" spans="1:15" x14ac:dyDescent="0.25">
      <c r="B154" s="32" t="s">
        <v>723</v>
      </c>
      <c r="C154" s="127"/>
      <c r="D154" s="127"/>
      <c r="E154" s="127"/>
      <c r="F154" s="127"/>
      <c r="G154" s="127"/>
      <c r="H154" s="127"/>
      <c r="I154" s="127"/>
      <c r="J154" s="127"/>
      <c r="K154" s="127"/>
      <c r="L154" s="127"/>
      <c r="M154" s="127"/>
      <c r="N154" s="127"/>
    </row>
    <row r="155" spans="1:15" x14ac:dyDescent="0.25">
      <c r="B155" s="32" t="s">
        <v>724</v>
      </c>
      <c r="C155" s="127">
        <v>2037</v>
      </c>
      <c r="D155" s="127">
        <v>37</v>
      </c>
      <c r="E155" s="127">
        <v>0</v>
      </c>
      <c r="F155" s="127">
        <v>0</v>
      </c>
      <c r="G155" s="127">
        <v>0</v>
      </c>
      <c r="H155" s="127">
        <v>887</v>
      </c>
      <c r="I155" s="127">
        <v>145</v>
      </c>
      <c r="J155" s="127"/>
      <c r="K155" s="127">
        <v>325</v>
      </c>
      <c r="L155" s="127">
        <v>0</v>
      </c>
      <c r="M155" s="127">
        <v>8</v>
      </c>
      <c r="N155" s="127">
        <v>3439</v>
      </c>
      <c r="O155">
        <f>SUM(O5:O153)</f>
        <v>3439</v>
      </c>
    </row>
    <row r="156" spans="1:15" x14ac:dyDescent="0.25">
      <c r="B156"/>
    </row>
    <row r="157" spans="1:15" x14ac:dyDescent="0.25">
      <c r="B157"/>
    </row>
    <row r="158" spans="1:15" x14ac:dyDescent="0.25">
      <c r="B158"/>
    </row>
    <row r="159" spans="1:15" x14ac:dyDescent="0.25">
      <c r="B159"/>
    </row>
    <row r="160" spans="1:15" x14ac:dyDescent="0.25">
      <c r="B160"/>
    </row>
    <row r="161" spans="2:2" x14ac:dyDescent="0.25">
      <c r="B161"/>
    </row>
    <row r="162" spans="2:2" x14ac:dyDescent="0.25">
      <c r="B162"/>
    </row>
    <row r="163" spans="2:2" x14ac:dyDescent="0.25">
      <c r="B163"/>
    </row>
    <row r="164" spans="2:2" x14ac:dyDescent="0.25">
      <c r="B164"/>
    </row>
    <row r="165" spans="2:2" x14ac:dyDescent="0.25">
      <c r="B165"/>
    </row>
    <row r="166" spans="2:2" x14ac:dyDescent="0.25">
      <c r="B166"/>
    </row>
    <row r="167" spans="2:2" x14ac:dyDescent="0.25">
      <c r="B167"/>
    </row>
    <row r="168" spans="2:2" x14ac:dyDescent="0.25">
      <c r="B168"/>
    </row>
    <row r="169" spans="2:2" x14ac:dyDescent="0.25">
      <c r="B169"/>
    </row>
  </sheetData>
  <autoFilter ref="O4:O155" xr:uid="{92553EC6-280E-4290-8164-7763C415C2CD}"/>
  <mergeCells count="1">
    <mergeCell ref="A3:A4"/>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Hoja2</vt:lpstr>
      <vt:lpstr>Consolidado No. Mx</vt:lpstr>
      <vt:lpstr>IDENTIFICACIÓN MATERIAL</vt:lpstr>
      <vt:lpstr>TABLA DINAMICA TOTALES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Judith Torres</dc:creator>
  <cp:keywords/>
  <dc:description/>
  <cp:lastModifiedBy>Karen Julyed Rubio Ávila</cp:lastModifiedBy>
  <cp:revision/>
  <dcterms:created xsi:type="dcterms:W3CDTF">2023-01-31T22:33:51Z</dcterms:created>
  <dcterms:modified xsi:type="dcterms:W3CDTF">2026-05-05T19:46:29Z</dcterms:modified>
  <cp:category/>
  <cp:contentStatus/>
</cp:coreProperties>
</file>